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3991 Бурыкина\Документы\"/>
    </mc:Choice>
  </mc:AlternateContent>
  <bookViews>
    <workbookView xWindow="1065" yWindow="315" windowWidth="20730" windowHeight="11115" activeTab="3"/>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<sst xmlns="http://schemas.openxmlformats.org/spreadsheetml/2006/main" count="357" uniqueCount="265">
  <si>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</si>
  <si>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</si>
  <si>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</si>
  <si>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</si>
  <si>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</si>
  <si>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</si>
  <si>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</si>
  <si>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</si>
  <si>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</si>
  <si>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</si>
  <si>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</si>
  <si>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</si>
  <si>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</si>
  <si>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</si>
  <si>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</si>
  <si>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</si>
  <si>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</si>
  <si>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</si>
  <si>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</si>
  <si>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</si>
  <si>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</si>
  <si>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</si>
  <si>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</si>
  <si>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</si>
  <si>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</si>
  <si>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</si>
  <si>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</si>
  <si>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</si>
  <si>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</si>
  <si>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</si>
  <si>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</si>
  <si>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</si>
  <si>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</si>
  <si>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</si>
  <si>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</si>
  <si>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</si>
  <si>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</si>
  <si>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</si>
  <si>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</si>
  <si>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</si>
  <si>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</si>
  <si>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</si>
  <si>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</si>
  <si>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</si>
  <si>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</si>
  <si>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</si>
  <si>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</si>
  <si>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</si>
  <si>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</si>
  <si>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</si>
  <si>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</si>
  <si>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</si>
  <si>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</si>
  <si>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</si>
  <si>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</si>
  <si>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</si>
  <si>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</si>
  <si>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</si>
  <si>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</si>
  <si>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</si>
  <si>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</si>
  <si>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</si>
  <si>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</si>
  <si>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</si>
  <si>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</si>
  <si>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</si>
  <si>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</si>
  <si>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</si>
  <si>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</si>
  <si>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</si>
  <si>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</si>
  <si>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</si>
  <si>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</si>
  <si>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</si>
  <si>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</si>
  <si>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</si>
  <si>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</si>
  <si>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</si>
  <si>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</si>
  <si>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</si>
  <si>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</si>
  <si>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</si>
  <si>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</si>
  <si>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</si>
  <si>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</si>
  <si>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</si>
  <si>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</si>
  <si>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</si>
  <si>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</si>
  <si>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</si>
  <si>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</si>
  <si>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</si>
  <si>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</si>
  <si>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</si>
  <si>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</si>
  <si>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</si>
  <si>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</si>
  <si>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</si>
  <si>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</si>
  <si>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</si>
  <si>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</si>
  <si>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</si>
  <si>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</si>
  <si>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</si>
  <si>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</si>
  <si>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</si>
  <si>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</si>
  <si>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</si>
  <si>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</si>
  <si>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</si>
  <si>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</si>
  <si>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</si>
  <si>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</si>
  <si>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</si>
  <si>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</si>
  <si>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</si>
  <si>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</si>
  <si>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</si>
  <si>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</si>
  <si>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</si>
  <si>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</si>
  <si>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</si>
  <si>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</si>
  <si>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</si>
  <si>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</si>
  <si>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</si>
  <si>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</si>
  <si>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</si>
  <si>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</si>
  <si>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</si>
  <si>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</si>
  <si>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</si>
  <si>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</si>
  <si>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</si>
  <si>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</si>
  <si>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</si>
  <si>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</si>
  <si>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</si>
  <si>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</si>
  <si>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</si>
  <si>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</si>
  <si>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</si>
  <si>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</si>
  <si>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</si>
  <si>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</si>
  <si>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</si>
  <si>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</si>
  <si>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</si>
  <si>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</si>
  <si>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</si>
  <si>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</si>
  <si>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</si>
  <si>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</si>
  <si>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</si>
  <si>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</si>
  <si>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</si>
  <si>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</si>
  <si>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</si>
  <si>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</si>
  <si>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</si>
  <si>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</si>
  <si>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</si>
  <si>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</si>
  <si>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</si>
  <si>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</si>
  <si>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</si>
  <si>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</si>
  <si>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</si>
  <si>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</si>
  <si>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</si>
  <si>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</si>
  <si>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</si>
  <si>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</si>
  <si>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</si>
  <si>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</si>
  <si>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</si>
  <si>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</si>
  <si>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</si>
  <si>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</si>
  <si>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</si>
  <si>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</si>
  <si>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</si>
  <si>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</si>
  <si>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</si>
  <si>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</si>
  <si>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</si>
  <si>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</si>
  <si>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</si>
  <si>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</si>
  <si>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</si>
  <si>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</si>
  <si>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</si>
  <si>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</si>
  <si>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</si>
  <si>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</si>
  <si>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</si>
  <si>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</si>
  <si>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</si>
  <si>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</si>
  <si>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</si>
  <si>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</si>
  <si>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</si>
  <si>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</si>
  <si>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</si>
  <si>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</si>
  <si>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</si>
  <si>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</si>
  <si>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</si>
  <si>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</si>
  <si>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</si>
  <si>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</si>
  <si>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</si>
  <si>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</si>
  <si>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</si>
  <si>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</si>
  <si>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</si>
  <si>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</si>
  <si>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</si>
  <si>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</si>
  <si>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</si>
  <si>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</si>
  <si>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</si>
  <si>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</si>
  <si>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</si>
  <si>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</si>
  <si>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</si>
  <si>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</si>
  <si>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</si>
  <si>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</si>
  <si>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</si>
  <si>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</si>
  <si>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</si>
  <si>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</si>
  <si>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</si>
  <si>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</si>
  <si>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</si>
  <si>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___________ С.Л. Кузнецов</t>
  </si>
  <si>
    <t>Заместитель начальника КРЭС ЮЭС</t>
  </si>
  <si>
    <t>Инженер 1 категории сектора по договорам ТП КРЭС</t>
  </si>
  <si>
    <t>_____________________ С.Л. Кузнецов</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</si>
  <si>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</si>
  <si>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</si>
  <si>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</si>
  <si>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</si>
  <si>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</si>
  <si>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</si>
  <si>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</si>
  <si>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</si>
  <si>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</si>
  <si>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Цена заявок/предложений, руб. с НДС 22%</t>
  </si>
  <si>
    <t>НДС (22%)</t>
  </si>
  <si>
    <t>с учетом НДС 22%</t>
  </si>
  <si>
    <t>с НДС 22%</t>
  </si>
  <si>
    <t>12:00 (время московское)</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</si>
  <si>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</si>
  <si>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</si>
  <si>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С.А. Дмитренко</t>
  </si>
  <si>
    <t>Заместитель директора ЮЭС по капитальному строительству - начальник управления по капитальному строительству</t>
  </si>
  <si>
    <t>082-0038115</t>
  </si>
  <si>
    <t>I-363991</t>
  </si>
  <si>
    <t>МО, г.о. Кашира, д. Большое Ильинское</t>
  </si>
  <si>
    <t>Выполнение ПИР, СМР, ПНР по титулу: Строительство ЛЭП-0,4 кВ от сущ. ВЛ-0,4 кВ с ТП-90, ПС №591 "Топканово", в т.ч. ПИР, МО, г.о. Кашира, д. Большое Ильинское Ю8-26-302-311560(386820)</t>
  </si>
  <si>
    <t>Ю8-26-302-311560(386820) от 22.07.2026</t>
  </si>
  <si>
    <t>с 24.08.2026 по 31.03.2027</t>
  </si>
  <si>
    <t xml:space="preserve">  «    »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</si>
</sst>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6" fillId="138" borderId="52" xfId="0" applyFont="1" applyFill="1" applyBorder="1" applyAlignment="1">
      <alignment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0" fontId="0"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52" xfId="0"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26" fillId="138" borderId="0" xfId="0" applyFont="1" applyFill="1" applyAlignment="1">
      <alignment horizontal="right" vertical="top" wrapText="1"/>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38" borderId="46" xfId="0" applyFont="1" applyFill="1" applyBorder="1" applyAlignment="1">
      <alignment horizontal="lef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43" fontId="126" fillId="138" borderId="52" xfId="60901" applyFont="1" applyFill="1" applyBorder="1" applyAlignment="1">
      <alignment horizontal="right" vertical="top"/>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6" fillId="0" borderId="49"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51" zoomScale="120" zoomScaleNormal="120" workbookViewId="0">
      <selection activeCell="O77" sqref="O77"/>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269" t="s">
        <v>83</v>
      </c>
      <c r="S3" s="269"/>
      <c r="T3" s="269"/>
      <c r="U3" s="269"/>
      <c r="V3" s="269"/>
      <c r="W3" s="269"/>
    </row>
    <row r="4" spans="2:23" ht="15" customHeight="1">
      <c r="D4" s="55"/>
      <c r="E4" s="55"/>
      <c r="F4" s="56"/>
      <c r="G4" s="56"/>
      <c r="H4" s="56"/>
      <c r="I4" s="56"/>
      <c r="J4" s="51"/>
      <c r="K4" s="51"/>
      <c r="L4" s="51"/>
      <c r="M4" s="51"/>
      <c r="N4" s="57"/>
      <c r="O4" s="57"/>
      <c r="P4" s="57"/>
      <c r="Q4" s="57"/>
      <c r="R4" s="268" t="s">
        <v>237</v>
      </c>
      <c r="S4" s="268"/>
      <c r="T4" s="268"/>
      <c r="U4" s="268"/>
      <c r="V4" s="268"/>
      <c r="W4" s="268"/>
    </row>
    <row r="5" spans="2:23" ht="16.5" customHeight="1">
      <c r="D5" s="55"/>
      <c r="E5" s="55"/>
      <c r="F5" s="56"/>
      <c r="G5" s="56"/>
      <c r="H5" s="56"/>
      <c r="I5" s="56"/>
      <c r="J5" s="51"/>
      <c r="K5" s="51"/>
      <c r="L5" s="51"/>
      <c r="M5" s="51"/>
      <c r="N5" s="58"/>
      <c r="O5" s="58"/>
      <c r="P5" s="58"/>
      <c r="Q5" s="58"/>
      <c r="R5" s="268" t="s">
        <v>235</v>
      </c>
      <c r="S5" s="268"/>
      <c r="T5" s="268"/>
      <c r="U5" s="268"/>
      <c r="V5" s="268"/>
      <c r="W5" s="268"/>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276" t="s">
        <v>84</v>
      </c>
      <c r="F7" s="276"/>
      <c r="G7" s="277" t="s">
        <v>258</v>
      </c>
      <c r="H7" s="277"/>
      <c r="I7" s="277"/>
      <c r="J7" s="61"/>
      <c r="K7" s="51"/>
      <c r="L7" s="51"/>
      <c r="M7" s="51"/>
      <c r="N7" s="62"/>
      <c r="O7" s="62"/>
      <c r="P7" s="62"/>
      <c r="Q7" s="62"/>
      <c r="R7" s="268" t="s">
        <v>236</v>
      </c>
      <c r="S7" s="268"/>
      <c r="T7" s="268"/>
      <c r="U7" s="268"/>
      <c r="V7" s="268"/>
      <c r="W7" s="268"/>
    </row>
    <row r="8" spans="2:23" s="50" customFormat="1" ht="20.25" customHeight="1">
      <c r="B8" s="59"/>
      <c r="C8" s="60"/>
      <c r="D8" s="55"/>
      <c r="E8" s="63"/>
      <c r="F8" s="64"/>
      <c r="G8" s="64"/>
      <c r="H8" s="64"/>
      <c r="I8" s="61"/>
      <c r="J8" s="61"/>
      <c r="K8" s="51"/>
      <c r="L8" s="51"/>
      <c r="M8" s="51"/>
      <c r="N8" s="62"/>
      <c r="O8" s="62"/>
      <c r="P8" s="62"/>
      <c r="Q8" s="62"/>
      <c r="R8" s="268" t="s">
        <v>85</v>
      </c>
      <c r="S8" s="268"/>
      <c r="T8" s="268"/>
      <c r="U8" s="268"/>
      <c r="V8" s="268"/>
      <c r="W8" s="268"/>
    </row>
    <row r="9" spans="2:23" s="65" customFormat="1" ht="15.75">
      <c r="B9" s="66"/>
      <c r="C9" s="67"/>
      <c r="D9" s="269" t="s">
        <v>86</v>
      </c>
      <c r="E9" s="269"/>
      <c r="F9" s="269"/>
      <c r="G9" s="269"/>
      <c r="H9" s="269"/>
      <c r="I9" s="269"/>
      <c r="J9" s="269"/>
      <c r="K9" s="269"/>
      <c r="L9" s="269"/>
      <c r="M9" s="269"/>
      <c r="N9" s="269"/>
      <c r="O9" s="269"/>
      <c r="P9" s="269"/>
      <c r="Q9" s="269"/>
      <c r="R9" s="269"/>
      <c r="S9" s="269"/>
      <c r="T9" s="269"/>
      <c r="U9" s="269"/>
      <c r="V9" s="68"/>
      <c r="W9" s="68"/>
    </row>
    <row r="10" spans="2:23" s="65" customFormat="1" ht="15.75">
      <c r="B10" s="66"/>
      <c r="C10" s="67"/>
      <c r="D10" s="269" t="s">
        <v>87</v>
      </c>
      <c r="E10" s="269"/>
      <c r="F10" s="269"/>
      <c r="G10" s="269"/>
      <c r="H10" s="269"/>
      <c r="I10" s="269"/>
      <c r="J10" s="269"/>
      <c r="K10" s="269"/>
      <c r="L10" s="269"/>
      <c r="M10" s="269"/>
      <c r="N10" s="269"/>
      <c r="O10" s="269"/>
      <c r="P10" s="269"/>
      <c r="Q10" s="269"/>
      <c r="R10" s="269"/>
      <c r="S10" s="269"/>
      <c r="T10" s="269"/>
      <c r="U10" s="269"/>
      <c r="V10" s="68"/>
      <c r="W10" s="68"/>
    </row>
    <row r="11" spans="2:23" ht="15.75" customHeight="1" thickBot="1">
      <c r="F11" s="51"/>
      <c r="G11" s="51"/>
      <c r="H11" s="51"/>
      <c r="I11" s="58" t="s">
        <v>88</v>
      </c>
      <c r="J11" s="270" t="s">
        <v>89</v>
      </c>
      <c r="K11" s="270"/>
      <c r="L11" s="270"/>
      <c r="M11" s="270"/>
      <c r="N11" s="270"/>
      <c r="O11" s="69"/>
      <c r="P11" s="51"/>
      <c r="Q11" s="70"/>
      <c r="R11" s="271"/>
      <c r="S11" s="271"/>
      <c r="T11" s="271"/>
      <c r="U11" s="271"/>
      <c r="V11" s="51"/>
      <c r="W11" s="51"/>
    </row>
    <row r="12" spans="2:23" ht="33" customHeight="1" thickBot="1">
      <c r="D12" s="272" t="s">
        <v>90</v>
      </c>
      <c r="E12" s="273"/>
      <c r="F12" s="273"/>
      <c r="G12" s="273"/>
      <c r="H12" s="273"/>
      <c r="I12" s="274"/>
      <c r="J12" s="275"/>
      <c r="K12" s="275"/>
      <c r="L12" s="275"/>
      <c r="M12" s="275"/>
      <c r="N12" s="275"/>
      <c r="O12" s="275"/>
      <c r="P12" s="275"/>
      <c r="Q12" s="275"/>
      <c r="R12" s="275"/>
      <c r="S12" s="275"/>
      <c r="T12" s="275"/>
      <c r="U12" s="275"/>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81" t="s">
        <v>92</v>
      </c>
      <c r="E14" s="282"/>
      <c r="F14" s="282"/>
      <c r="G14" s="282"/>
      <c r="H14" s="282"/>
      <c r="I14" s="283" t="s">
        <v>259</v>
      </c>
      <c r="J14" s="284"/>
      <c r="K14" s="284"/>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270" t="s">
        <v>95</v>
      </c>
      <c r="R15" s="270"/>
      <c r="S15" s="270"/>
      <c r="T15" s="270"/>
      <c r="U15" s="270"/>
      <c r="V15" s="51"/>
      <c r="W15" s="51"/>
    </row>
    <row r="16" spans="2:23" s="50" customFormat="1" ht="12.75" customHeight="1" thickBot="1">
      <c r="B16" s="59"/>
      <c r="C16" s="60"/>
      <c r="F16" s="51"/>
      <c r="G16" s="51"/>
      <c r="H16" s="75"/>
      <c r="I16" s="58" t="s">
        <v>96</v>
      </c>
      <c r="J16" s="285" t="s">
        <v>95</v>
      </c>
      <c r="K16" s="285"/>
      <c r="L16" s="51"/>
      <c r="M16" s="51"/>
      <c r="N16" s="51"/>
      <c r="O16" s="69"/>
      <c r="P16" s="58" t="s">
        <v>97</v>
      </c>
      <c r="Q16" s="286" t="s">
        <v>98</v>
      </c>
      <c r="R16" s="286"/>
      <c r="S16" s="286"/>
      <c r="T16" s="286"/>
      <c r="U16" s="286"/>
      <c r="V16" s="51"/>
      <c r="W16" s="51"/>
    </row>
    <row r="17" spans="2:26" s="50" customFormat="1" ht="13.5" customHeight="1" thickBot="1">
      <c r="B17" s="59"/>
      <c r="C17" s="60"/>
      <c r="F17" s="51"/>
      <c r="G17" s="51"/>
      <c r="H17" s="75"/>
      <c r="I17" s="75"/>
      <c r="J17" s="75"/>
      <c r="K17" s="58" t="s">
        <v>99</v>
      </c>
      <c r="L17" s="287" t="s">
        <v>98</v>
      </c>
      <c r="M17" s="287"/>
      <c r="N17" s="287"/>
      <c r="O17" s="287"/>
      <c r="P17" s="287"/>
      <c r="Q17" s="287"/>
      <c r="R17" s="287"/>
      <c r="S17" s="287"/>
      <c r="T17" s="287"/>
      <c r="U17" s="287"/>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278" t="s">
        <v>4</v>
      </c>
      <c r="E19" s="278"/>
      <c r="F19" s="278"/>
      <c r="G19" s="51"/>
      <c r="H19" s="270"/>
      <c r="I19" s="270"/>
      <c r="J19" s="270"/>
      <c r="K19" s="51"/>
      <c r="L19" s="270"/>
      <c r="M19" s="270"/>
      <c r="N19" s="270"/>
      <c r="O19" s="51"/>
      <c r="P19" s="279" t="s">
        <v>260</v>
      </c>
      <c r="Q19" s="279"/>
      <c r="R19" s="279"/>
      <c r="S19" s="279"/>
      <c r="T19" s="279"/>
      <c r="U19" s="279"/>
      <c r="V19" s="51"/>
      <c r="W19" s="51"/>
    </row>
    <row r="20" spans="2:26">
      <c r="D20" s="280" t="s">
        <v>101</v>
      </c>
      <c r="E20" s="280"/>
      <c r="F20" s="280"/>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279" t="s">
        <v>261</v>
      </c>
      <c r="H22" s="279"/>
      <c r="I22" s="279"/>
      <c r="J22" s="279"/>
      <c r="K22" s="279"/>
      <c r="L22" s="279"/>
      <c r="M22" s="279"/>
      <c r="N22" s="279"/>
      <c r="O22" s="279"/>
      <c r="P22" s="279"/>
      <c r="Q22" s="279"/>
      <c r="R22" s="279"/>
      <c r="S22" s="279"/>
      <c r="T22" s="279"/>
      <c r="U22" s="279"/>
      <c r="V22" s="51"/>
      <c r="W22" s="51"/>
      <c r="Z22" s="51"/>
    </row>
    <row r="23" spans="2:26" ht="28.5" hidden="1" customHeight="1" thickBot="1">
      <c r="D23" s="297" t="s">
        <v>106</v>
      </c>
      <c r="E23" s="297"/>
      <c r="F23" s="297"/>
      <c r="G23" s="51"/>
      <c r="H23" s="82"/>
      <c r="I23" s="275"/>
      <c r="J23" s="275"/>
      <c r="K23" s="275"/>
      <c r="L23" s="275"/>
      <c r="M23" s="275"/>
      <c r="N23" s="275"/>
      <c r="O23" s="275"/>
      <c r="P23" s="275"/>
      <c r="Q23" s="275"/>
      <c r="R23" s="275"/>
      <c r="S23" s="275"/>
      <c r="T23" s="275"/>
      <c r="U23" s="27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298" t="s">
        <v>108</v>
      </c>
      <c r="J25" s="298"/>
      <c r="K25" s="298"/>
      <c r="L25" s="298" t="s">
        <v>217</v>
      </c>
      <c r="M25" s="298"/>
      <c r="N25" s="298"/>
      <c r="O25" s="298" t="s">
        <v>262</v>
      </c>
      <c r="P25" s="298"/>
      <c r="Q25" s="298"/>
      <c r="R25" s="298"/>
      <c r="S25" s="298"/>
      <c r="T25" s="299"/>
      <c r="U25" s="299"/>
      <c r="V25" s="51"/>
      <c r="W25" s="51"/>
    </row>
    <row r="26" spans="2:26" ht="12.75" customHeight="1">
      <c r="B26" s="83"/>
      <c r="C26" s="83"/>
      <c r="D26" s="288" t="s">
        <v>109</v>
      </c>
      <c r="E26" s="288"/>
      <c r="F26" s="288"/>
      <c r="G26" s="288"/>
      <c r="H26" s="288"/>
      <c r="I26" s="288"/>
      <c r="J26" s="288"/>
      <c r="K26" s="288"/>
      <c r="L26" s="288"/>
      <c r="M26" s="288"/>
      <c r="N26" s="288"/>
      <c r="O26" s="288"/>
      <c r="P26" s="288"/>
      <c r="Q26" s="288"/>
      <c r="R26" s="288"/>
      <c r="S26" s="288"/>
      <c r="T26" s="288"/>
      <c r="U26" s="288"/>
      <c r="V26" s="51"/>
      <c r="W26" s="51"/>
    </row>
    <row r="27" spans="2:26" s="84" customFormat="1" ht="13.5" customHeight="1">
      <c r="B27" s="48"/>
      <c r="C27" s="48"/>
      <c r="D27" s="289" t="s">
        <v>110</v>
      </c>
      <c r="E27" s="290"/>
      <c r="F27" s="290"/>
      <c r="G27" s="290"/>
      <c r="H27" s="290"/>
      <c r="I27" s="290"/>
      <c r="J27" s="290"/>
      <c r="K27" s="291"/>
      <c r="L27" s="292" t="s">
        <v>111</v>
      </c>
      <c r="M27" s="292"/>
      <c r="N27" s="292"/>
      <c r="O27" s="292"/>
      <c r="P27" s="292"/>
      <c r="Q27" s="292"/>
      <c r="R27" s="292"/>
      <c r="S27" s="292"/>
      <c r="T27" s="292"/>
      <c r="U27" s="292"/>
      <c r="V27" s="74"/>
      <c r="W27" s="74"/>
    </row>
    <row r="28" spans="2:26" s="85" customFormat="1" ht="17.25" customHeight="1">
      <c r="B28" s="86"/>
      <c r="C28" s="86"/>
      <c r="D28" s="87"/>
      <c r="E28" s="293" t="s">
        <v>112</v>
      </c>
      <c r="F28" s="294"/>
      <c r="G28" s="294"/>
      <c r="H28" s="294"/>
      <c r="I28" s="294"/>
      <c r="J28" s="294"/>
      <c r="K28" s="295"/>
      <c r="L28" s="296"/>
      <c r="M28" s="296"/>
      <c r="N28" s="296"/>
      <c r="O28" s="296"/>
      <c r="P28" s="296"/>
      <c r="Q28" s="296"/>
      <c r="R28" s="296"/>
      <c r="S28" s="296"/>
      <c r="T28" s="296"/>
      <c r="U28" s="296"/>
      <c r="V28" s="88"/>
      <c r="W28" s="88"/>
    </row>
    <row r="29" spans="2:26" s="89" customFormat="1" ht="15.75" customHeight="1">
      <c r="B29" s="86" t="b">
        <v>0</v>
      </c>
      <c r="C29" s="86"/>
      <c r="D29" s="90"/>
      <c r="E29" s="55"/>
      <c r="F29" s="293" t="s">
        <v>113</v>
      </c>
      <c r="G29" s="294"/>
      <c r="H29" s="294"/>
      <c r="I29" s="294"/>
      <c r="J29" s="294"/>
      <c r="K29" s="295"/>
      <c r="L29" s="293"/>
      <c r="M29" s="294"/>
      <c r="N29" s="294"/>
      <c r="O29" s="294"/>
      <c r="P29" s="294"/>
      <c r="Q29" s="294"/>
      <c r="R29" s="294"/>
      <c r="S29" s="294"/>
      <c r="T29" s="294"/>
      <c r="U29" s="295"/>
      <c r="V29" s="56"/>
      <c r="W29" s="56"/>
    </row>
    <row r="30" spans="2:26" s="89" customFormat="1" ht="17.25" customHeight="1">
      <c r="B30" s="86" t="b">
        <v>1</v>
      </c>
      <c r="C30" s="86"/>
      <c r="D30" s="90"/>
      <c r="E30" s="55"/>
      <c r="F30" s="293" t="s">
        <v>114</v>
      </c>
      <c r="G30" s="294"/>
      <c r="H30" s="294"/>
      <c r="I30" s="294"/>
      <c r="J30" s="294"/>
      <c r="K30" s="295"/>
      <c r="L30" s="311" t="s">
        <v>115</v>
      </c>
      <c r="M30" s="312"/>
      <c r="N30" s="312"/>
      <c r="O30" s="312"/>
      <c r="P30" s="312"/>
      <c r="Q30" s="312"/>
      <c r="R30" s="312"/>
      <c r="S30" s="312"/>
      <c r="T30" s="312"/>
      <c r="U30" s="313"/>
      <c r="V30" s="56"/>
      <c r="W30" s="56"/>
    </row>
    <row r="31" spans="2:26" s="89" customFormat="1" ht="31.5" customHeight="1">
      <c r="B31" s="86" t="b">
        <v>1</v>
      </c>
      <c r="C31" s="86"/>
      <c r="D31" s="90"/>
      <c r="E31" s="55"/>
      <c r="F31" s="293" t="s">
        <v>116</v>
      </c>
      <c r="G31" s="294"/>
      <c r="H31" s="294"/>
      <c r="I31" s="294"/>
      <c r="J31" s="294"/>
      <c r="K31" s="295"/>
      <c r="L31" s="314" t="s">
        <v>117</v>
      </c>
      <c r="M31" s="315"/>
      <c r="N31" s="315"/>
      <c r="O31" s="315"/>
      <c r="P31" s="315"/>
      <c r="Q31" s="315"/>
      <c r="R31" s="315"/>
      <c r="S31" s="315"/>
      <c r="T31" s="315"/>
      <c r="U31" s="316"/>
      <c r="V31" s="56"/>
      <c r="W31" s="56"/>
    </row>
    <row r="32" spans="2:26" s="89" customFormat="1" ht="17.25" customHeight="1">
      <c r="B32" s="86"/>
      <c r="C32" s="86"/>
      <c r="D32" s="90"/>
      <c r="E32" s="55"/>
      <c r="F32" s="293" t="s">
        <v>118</v>
      </c>
      <c r="G32" s="294"/>
      <c r="H32" s="294"/>
      <c r="I32" s="294"/>
      <c r="J32" s="294"/>
      <c r="K32" s="295"/>
      <c r="L32" s="311"/>
      <c r="M32" s="294"/>
      <c r="N32" s="294"/>
      <c r="O32" s="294"/>
      <c r="P32" s="294"/>
      <c r="Q32" s="294"/>
      <c r="R32" s="294"/>
      <c r="S32" s="294"/>
      <c r="T32" s="294"/>
      <c r="U32" s="295"/>
      <c r="V32" s="56"/>
      <c r="W32" s="56"/>
    </row>
    <row r="33" spans="2:30" s="89" customFormat="1" ht="25.5" customHeight="1">
      <c r="B33" s="86"/>
      <c r="C33" s="86"/>
      <c r="D33" s="87"/>
      <c r="E33" s="293" t="s">
        <v>119</v>
      </c>
      <c r="F33" s="294"/>
      <c r="G33" s="294"/>
      <c r="H33" s="294"/>
      <c r="I33" s="294"/>
      <c r="J33" s="294"/>
      <c r="K33" s="295"/>
      <c r="L33" s="91"/>
      <c r="M33" s="92"/>
      <c r="N33" s="92"/>
      <c r="O33" s="92"/>
      <c r="P33" s="92"/>
      <c r="Q33" s="92"/>
      <c r="R33" s="92"/>
      <c r="S33" s="92"/>
      <c r="T33" s="92"/>
      <c r="U33" s="93"/>
      <c r="V33" s="56"/>
      <c r="W33" s="56"/>
    </row>
    <row r="34" spans="2:30" s="89" customFormat="1" ht="26.25" customHeight="1">
      <c r="B34" s="86" t="b">
        <v>1</v>
      </c>
      <c r="C34" s="86"/>
      <c r="D34" s="90"/>
      <c r="E34" s="300" t="s">
        <v>120</v>
      </c>
      <c r="F34" s="301"/>
      <c r="G34" s="301"/>
      <c r="H34" s="301"/>
      <c r="I34" s="301"/>
      <c r="J34" s="301"/>
      <c r="K34" s="302"/>
      <c r="L34" s="303" t="s">
        <v>121</v>
      </c>
      <c r="M34" s="304"/>
      <c r="N34" s="304"/>
      <c r="O34" s="304"/>
      <c r="P34" s="304"/>
      <c r="Q34" s="304"/>
      <c r="R34" s="304"/>
      <c r="S34" s="304"/>
      <c r="T34" s="304"/>
      <c r="U34" s="304"/>
      <c r="V34" s="56"/>
      <c r="W34" s="56"/>
    </row>
    <row r="35" spans="2:30" s="89" customFormat="1" ht="90.75" customHeight="1">
      <c r="B35" s="86" t="b">
        <v>1</v>
      </c>
      <c r="C35" s="86"/>
      <c r="D35" s="90"/>
      <c r="E35" s="305" t="s">
        <v>122</v>
      </c>
      <c r="F35" s="306"/>
      <c r="G35" s="306"/>
      <c r="H35" s="306"/>
      <c r="I35" s="306"/>
      <c r="J35" s="306"/>
      <c r="K35" s="307"/>
      <c r="L35" s="303" t="s">
        <v>123</v>
      </c>
      <c r="M35" s="304"/>
      <c r="N35" s="304"/>
      <c r="O35" s="304"/>
      <c r="P35" s="304"/>
      <c r="Q35" s="304"/>
      <c r="R35" s="304"/>
      <c r="S35" s="304"/>
      <c r="T35" s="304"/>
      <c r="U35" s="304"/>
      <c r="V35" s="56"/>
      <c r="W35" s="56"/>
    </row>
    <row r="36" spans="2:30" s="55" customFormat="1" ht="27" customHeight="1">
      <c r="B36" s="94"/>
      <c r="C36" s="94"/>
      <c r="D36" s="90"/>
      <c r="E36" s="95"/>
      <c r="F36" s="306" t="s">
        <v>124</v>
      </c>
      <c r="G36" s="306"/>
      <c r="H36" s="306"/>
      <c r="I36" s="306"/>
      <c r="J36" s="306"/>
      <c r="K36" s="307"/>
      <c r="L36" s="308"/>
      <c r="M36" s="309"/>
      <c r="N36" s="309"/>
      <c r="O36" s="309"/>
      <c r="P36" s="309"/>
      <c r="Q36" s="309"/>
      <c r="R36" s="309"/>
      <c r="S36" s="309"/>
      <c r="T36" s="309"/>
      <c r="U36" s="310"/>
      <c r="V36" s="56"/>
      <c r="W36" s="56"/>
    </row>
    <row r="37" spans="2:30" s="89" customFormat="1" ht="17.25" customHeight="1">
      <c r="B37" s="86" t="b">
        <v>0</v>
      </c>
      <c r="C37" s="86"/>
      <c r="D37" s="90"/>
      <c r="E37" s="300" t="s">
        <v>125</v>
      </c>
      <c r="F37" s="301"/>
      <c r="G37" s="301"/>
      <c r="H37" s="301"/>
      <c r="I37" s="301"/>
      <c r="J37" s="301"/>
      <c r="K37" s="302"/>
      <c r="L37" s="323"/>
      <c r="M37" s="323"/>
      <c r="N37" s="323"/>
      <c r="O37" s="323"/>
      <c r="P37" s="323"/>
      <c r="Q37" s="323"/>
      <c r="R37" s="323"/>
      <c r="S37" s="323"/>
      <c r="T37" s="323"/>
      <c r="U37" s="323"/>
      <c r="V37" s="56"/>
      <c r="W37" s="56"/>
    </row>
    <row r="38" spans="2:30" s="89" customFormat="1" ht="18" customHeight="1">
      <c r="B38" s="86" t="b">
        <v>1</v>
      </c>
      <c r="C38" s="86"/>
      <c r="D38" s="90"/>
      <c r="E38" s="300" t="s">
        <v>126</v>
      </c>
      <c r="F38" s="301"/>
      <c r="G38" s="301"/>
      <c r="H38" s="301"/>
      <c r="I38" s="301"/>
      <c r="J38" s="301"/>
      <c r="K38" s="302"/>
      <c r="L38" s="323" t="s">
        <v>127</v>
      </c>
      <c r="M38" s="323"/>
      <c r="N38" s="323"/>
      <c r="O38" s="323"/>
      <c r="P38" s="323"/>
      <c r="Q38" s="323"/>
      <c r="R38" s="323"/>
      <c r="S38" s="323"/>
      <c r="T38" s="323"/>
      <c r="U38" s="323"/>
      <c r="V38" s="56"/>
      <c r="W38" s="56"/>
    </row>
    <row r="39" spans="2:30" s="89" customFormat="1" ht="17.25" customHeight="1">
      <c r="B39" s="86" t="b">
        <v>1</v>
      </c>
      <c r="C39" s="86"/>
      <c r="D39" s="90"/>
      <c r="E39" s="87"/>
      <c r="F39" s="300" t="s">
        <v>128</v>
      </c>
      <c r="G39" s="301"/>
      <c r="H39" s="301"/>
      <c r="I39" s="301"/>
      <c r="J39" s="301"/>
      <c r="K39" s="302"/>
      <c r="L39" s="303"/>
      <c r="M39" s="304"/>
      <c r="N39" s="304"/>
      <c r="O39" s="304"/>
      <c r="P39" s="304"/>
      <c r="Q39" s="304"/>
      <c r="R39" s="304"/>
      <c r="S39" s="304"/>
      <c r="T39" s="304"/>
      <c r="U39" s="304"/>
      <c r="V39" s="56"/>
      <c r="W39" s="56"/>
    </row>
    <row r="40" spans="2:30" s="89" customFormat="1" ht="17.25" customHeight="1">
      <c r="B40" s="86" t="b">
        <v>1</v>
      </c>
      <c r="C40" s="86"/>
      <c r="D40" s="90"/>
      <c r="E40" s="87"/>
      <c r="F40" s="300" t="s">
        <v>129</v>
      </c>
      <c r="G40" s="301"/>
      <c r="H40" s="301"/>
      <c r="I40" s="301"/>
      <c r="J40" s="301"/>
      <c r="K40" s="302"/>
      <c r="L40" s="317" t="s">
        <v>130</v>
      </c>
      <c r="M40" s="318"/>
      <c r="N40" s="318"/>
      <c r="O40" s="318"/>
      <c r="P40" s="318"/>
      <c r="Q40" s="318"/>
      <c r="R40" s="318"/>
      <c r="S40" s="318"/>
      <c r="T40" s="318"/>
      <c r="U40" s="319"/>
      <c r="V40" s="56"/>
      <c r="W40" s="56"/>
    </row>
    <row r="41" spans="2:30" s="89" customFormat="1" ht="54.75" customHeight="1">
      <c r="B41" s="86" t="b">
        <v>1</v>
      </c>
      <c r="C41" s="86"/>
      <c r="D41" s="90"/>
      <c r="E41" s="87"/>
      <c r="F41" s="300" t="s">
        <v>131</v>
      </c>
      <c r="G41" s="301"/>
      <c r="H41" s="301"/>
      <c r="I41" s="301"/>
      <c r="J41" s="301"/>
      <c r="K41" s="302"/>
      <c r="L41" s="320"/>
      <c r="M41" s="321"/>
      <c r="N41" s="321"/>
      <c r="O41" s="321"/>
      <c r="P41" s="321"/>
      <c r="Q41" s="321"/>
      <c r="R41" s="321"/>
      <c r="S41" s="321"/>
      <c r="T41" s="321"/>
      <c r="U41" s="322"/>
      <c r="V41" s="56"/>
      <c r="W41" s="56"/>
      <c r="AD41" s="89">
        <v>275609</v>
      </c>
    </row>
    <row r="42" spans="2:30" s="89" customFormat="1" ht="24" customHeight="1">
      <c r="B42" s="86"/>
      <c r="C42" s="86" t="b">
        <v>0</v>
      </c>
      <c r="D42" s="90"/>
      <c r="E42" s="87"/>
      <c r="F42" s="300" t="s">
        <v>132</v>
      </c>
      <c r="G42" s="301"/>
      <c r="H42" s="301"/>
      <c r="I42" s="301"/>
      <c r="J42" s="301"/>
      <c r="K42" s="302"/>
      <c r="L42" s="323" t="s">
        <v>133</v>
      </c>
      <c r="M42" s="323"/>
      <c r="N42" s="323"/>
      <c r="O42" s="323"/>
      <c r="P42" s="323"/>
      <c r="Q42" s="323"/>
      <c r="R42" s="323"/>
      <c r="S42" s="323"/>
      <c r="T42" s="323"/>
      <c r="U42" s="323"/>
      <c r="V42" s="56"/>
      <c r="W42" s="56"/>
    </row>
    <row r="43" spans="2:30" s="89" customFormat="1" ht="19.5" customHeight="1">
      <c r="B43" s="86"/>
      <c r="C43" s="86" t="b">
        <v>0</v>
      </c>
      <c r="D43" s="90"/>
      <c r="E43" s="87"/>
      <c r="F43" s="300" t="s">
        <v>134</v>
      </c>
      <c r="G43" s="301"/>
      <c r="H43" s="301"/>
      <c r="I43" s="301"/>
      <c r="J43" s="301"/>
      <c r="K43" s="302"/>
      <c r="L43" s="323" t="s">
        <v>133</v>
      </c>
      <c r="M43" s="323"/>
      <c r="N43" s="323"/>
      <c r="O43" s="323"/>
      <c r="P43" s="323"/>
      <c r="Q43" s="323"/>
      <c r="R43" s="323"/>
      <c r="S43" s="323"/>
      <c r="T43" s="323"/>
      <c r="U43" s="323"/>
      <c r="V43" s="56"/>
      <c r="W43" s="56"/>
    </row>
    <row r="44" spans="2:30" s="89" customFormat="1" ht="17.25" customHeight="1">
      <c r="B44" s="86"/>
      <c r="C44" s="86" t="b">
        <v>1</v>
      </c>
      <c r="D44" s="90"/>
      <c r="E44" s="87"/>
      <c r="F44" s="300" t="s">
        <v>135</v>
      </c>
      <c r="G44" s="301"/>
      <c r="H44" s="301"/>
      <c r="I44" s="301"/>
      <c r="J44" s="301"/>
      <c r="K44" s="302"/>
      <c r="L44" s="323"/>
      <c r="M44" s="323"/>
      <c r="N44" s="323"/>
      <c r="O44" s="323"/>
      <c r="P44" s="323"/>
      <c r="Q44" s="323"/>
      <c r="R44" s="323"/>
      <c r="S44" s="323"/>
      <c r="T44" s="323"/>
      <c r="U44" s="323"/>
      <c r="V44" s="56"/>
      <c r="W44" s="56"/>
    </row>
    <row r="45" spans="2:30" s="89" customFormat="1" ht="17.25" customHeight="1">
      <c r="B45" s="86" t="b">
        <v>1</v>
      </c>
      <c r="C45" s="86"/>
      <c r="D45" s="90"/>
      <c r="E45" s="87"/>
      <c r="F45" s="300" t="s">
        <v>136</v>
      </c>
      <c r="G45" s="301"/>
      <c r="H45" s="301"/>
      <c r="I45" s="301"/>
      <c r="J45" s="301"/>
      <c r="K45" s="302"/>
      <c r="L45" s="323"/>
      <c r="M45" s="323"/>
      <c r="N45" s="323"/>
      <c r="O45" s="323"/>
      <c r="P45" s="323"/>
      <c r="Q45" s="323"/>
      <c r="R45" s="323"/>
      <c r="S45" s="323"/>
      <c r="T45" s="323"/>
      <c r="U45" s="323"/>
      <c r="V45" s="56"/>
      <c r="W45" s="56"/>
    </row>
    <row r="46" spans="2:30" s="89" customFormat="1" ht="17.25" customHeight="1">
      <c r="B46" s="86" t="b">
        <v>1</v>
      </c>
      <c r="C46" s="86"/>
      <c r="D46" s="90"/>
      <c r="E46" s="87"/>
      <c r="F46" s="300" t="s">
        <v>137</v>
      </c>
      <c r="G46" s="301"/>
      <c r="H46" s="301"/>
      <c r="I46" s="301"/>
      <c r="J46" s="301"/>
      <c r="K46" s="302"/>
      <c r="L46" s="324"/>
      <c r="M46" s="324"/>
      <c r="N46" s="324"/>
      <c r="O46" s="324"/>
      <c r="P46" s="324"/>
      <c r="Q46" s="324"/>
      <c r="R46" s="324"/>
      <c r="S46" s="324"/>
      <c r="T46" s="324"/>
      <c r="U46" s="324"/>
      <c r="V46" s="56"/>
      <c r="W46" s="56"/>
    </row>
    <row r="47" spans="2:30" s="89" customFormat="1" ht="59.25" customHeight="1">
      <c r="B47" s="86" t="b">
        <v>1</v>
      </c>
      <c r="C47" s="86"/>
      <c r="D47" s="90"/>
      <c r="E47" s="87"/>
      <c r="F47" s="300" t="s">
        <v>138</v>
      </c>
      <c r="G47" s="301"/>
      <c r="H47" s="301"/>
      <c r="I47" s="301"/>
      <c r="J47" s="301"/>
      <c r="K47" s="302"/>
      <c r="L47" s="323" t="s">
        <v>139</v>
      </c>
      <c r="M47" s="323"/>
      <c r="N47" s="323"/>
      <c r="O47" s="323"/>
      <c r="P47" s="323"/>
      <c r="Q47" s="323"/>
      <c r="R47" s="323"/>
      <c r="S47" s="323"/>
      <c r="T47" s="323"/>
      <c r="U47" s="323"/>
      <c r="V47" s="56"/>
      <c r="W47" s="56"/>
    </row>
    <row r="48" spans="2:30" s="89" customFormat="1" ht="17.25" customHeight="1">
      <c r="B48" s="86" t="b">
        <v>1</v>
      </c>
      <c r="C48" s="86"/>
      <c r="D48" s="90"/>
      <c r="E48" s="87"/>
      <c r="F48" s="300" t="s">
        <v>140</v>
      </c>
      <c r="G48" s="301"/>
      <c r="H48" s="301"/>
      <c r="I48" s="301"/>
      <c r="J48" s="301"/>
      <c r="K48" s="302"/>
      <c r="L48" s="323" t="s">
        <v>141</v>
      </c>
      <c r="M48" s="324"/>
      <c r="N48" s="324"/>
      <c r="O48" s="324"/>
      <c r="P48" s="324"/>
      <c r="Q48" s="324"/>
      <c r="R48" s="324"/>
      <c r="S48" s="324"/>
      <c r="T48" s="324"/>
      <c r="U48" s="324"/>
      <c r="V48" s="56"/>
      <c r="W48" s="56"/>
    </row>
    <row r="49" spans="2:23" s="89" customFormat="1" ht="17.25" customHeight="1">
      <c r="B49" s="86"/>
      <c r="C49" s="86"/>
      <c r="D49" s="90"/>
      <c r="E49" s="300" t="s">
        <v>142</v>
      </c>
      <c r="F49" s="301"/>
      <c r="G49" s="301"/>
      <c r="H49" s="301"/>
      <c r="I49" s="301"/>
      <c r="J49" s="301"/>
      <c r="K49" s="302"/>
      <c r="L49" s="324"/>
      <c r="M49" s="324"/>
      <c r="N49" s="324"/>
      <c r="O49" s="324"/>
      <c r="P49" s="324"/>
      <c r="Q49" s="324"/>
      <c r="R49" s="324"/>
      <c r="S49" s="324"/>
      <c r="T49" s="324"/>
      <c r="U49" s="3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325" t="s">
        <v>144</v>
      </c>
      <c r="Q51" s="325"/>
      <c r="R51" s="325"/>
      <c r="S51" s="325"/>
      <c r="T51" s="325"/>
      <c r="U51" s="325"/>
      <c r="V51" s="51"/>
      <c r="W51" s="51"/>
    </row>
    <row r="52" spans="2:23" ht="15" customHeight="1">
      <c r="D52" s="326" t="s">
        <v>145</v>
      </c>
      <c r="E52" s="327"/>
      <c r="F52" s="327"/>
      <c r="G52" s="328"/>
      <c r="H52" s="96"/>
      <c r="I52" s="335" t="s">
        <v>98</v>
      </c>
      <c r="J52" s="336"/>
      <c r="K52" s="69"/>
      <c r="L52" s="74" t="s">
        <v>146</v>
      </c>
      <c r="M52" s="51"/>
      <c r="N52" s="51"/>
      <c r="O52" s="51"/>
      <c r="P52" s="75"/>
      <c r="Q52" s="75"/>
      <c r="R52" s="75"/>
      <c r="S52" s="75"/>
      <c r="T52" s="75"/>
      <c r="U52" s="75"/>
      <c r="V52" s="51"/>
      <c r="W52" s="51"/>
    </row>
    <row r="53" spans="2:23" ht="15.75" customHeight="1">
      <c r="D53" s="329"/>
      <c r="E53" s="330"/>
      <c r="F53" s="330"/>
      <c r="G53" s="331"/>
      <c r="H53" s="97"/>
      <c r="I53" s="337" t="s">
        <v>147</v>
      </c>
      <c r="J53" s="338"/>
      <c r="K53" s="69"/>
      <c r="L53" s="317"/>
      <c r="M53" s="339"/>
      <c r="N53" s="339"/>
      <c r="O53" s="339"/>
      <c r="P53" s="339"/>
      <c r="Q53" s="339"/>
      <c r="R53" s="339"/>
      <c r="S53" s="339"/>
      <c r="T53" s="339"/>
      <c r="U53" s="340"/>
      <c r="V53" s="75"/>
      <c r="W53" s="51"/>
    </row>
    <row r="54" spans="2:23" ht="15.75" customHeight="1" thickBot="1">
      <c r="D54" s="329"/>
      <c r="E54" s="330"/>
      <c r="F54" s="330"/>
      <c r="G54" s="331"/>
      <c r="H54" s="98"/>
      <c r="I54" s="337" t="s">
        <v>148</v>
      </c>
      <c r="J54" s="338"/>
      <c r="K54" s="69"/>
      <c r="L54" s="341"/>
      <c r="M54" s="342"/>
      <c r="N54" s="342"/>
      <c r="O54" s="342"/>
      <c r="P54" s="342"/>
      <c r="Q54" s="342"/>
      <c r="R54" s="342"/>
      <c r="S54" s="342"/>
      <c r="T54" s="342"/>
      <c r="U54" s="343"/>
      <c r="V54" s="51"/>
      <c r="W54" s="51"/>
    </row>
    <row r="55" spans="2:23" ht="15.75" customHeight="1" thickBot="1">
      <c r="D55" s="329"/>
      <c r="E55" s="330"/>
      <c r="F55" s="330"/>
      <c r="G55" s="331"/>
      <c r="H55" s="98"/>
      <c r="I55" s="337" t="s">
        <v>149</v>
      </c>
      <c r="J55" s="338"/>
      <c r="K55" s="69"/>
      <c r="L55" s="99"/>
      <c r="M55" s="99"/>
      <c r="N55" s="99"/>
      <c r="O55" s="99"/>
      <c r="P55" s="99"/>
      <c r="Q55" s="99"/>
      <c r="R55" s="99"/>
      <c r="S55" s="99"/>
      <c r="T55" s="99"/>
      <c r="U55" s="99"/>
      <c r="V55" s="51"/>
      <c r="W55" s="51"/>
    </row>
    <row r="56" spans="2:23" ht="15.75" customHeight="1" thickBot="1">
      <c r="D56" s="329"/>
      <c r="E56" s="330"/>
      <c r="F56" s="330"/>
      <c r="G56" s="331"/>
      <c r="H56" s="98"/>
      <c r="I56" s="337" t="s">
        <v>150</v>
      </c>
      <c r="J56" s="338"/>
      <c r="K56" s="69"/>
      <c r="L56" s="99"/>
      <c r="M56" s="99"/>
      <c r="N56" s="99"/>
      <c r="O56" s="99"/>
      <c r="P56" s="99"/>
      <c r="Q56" s="99"/>
      <c r="R56" s="99"/>
      <c r="S56" s="99"/>
      <c r="T56" s="99"/>
      <c r="U56" s="99"/>
      <c r="V56" s="51"/>
      <c r="W56" s="51"/>
    </row>
    <row r="57" spans="2:23" ht="15" customHeight="1" thickBot="1">
      <c r="D57" s="332"/>
      <c r="E57" s="333"/>
      <c r="F57" s="333"/>
      <c r="G57" s="334"/>
      <c r="H57" s="98"/>
      <c r="I57" s="344" t="s">
        <v>151</v>
      </c>
      <c r="J57" s="3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346">
        <f>G61+G62+G63+G64+G65</f>
        <v>102622.79999999999</v>
      </c>
      <c r="H59" s="346"/>
      <c r="I59" s="51" t="s">
        <v>169</v>
      </c>
      <c r="J59" s="51"/>
      <c r="K59" s="75"/>
      <c r="L59" s="74" t="s">
        <v>152</v>
      </c>
      <c r="M59" s="51"/>
      <c r="N59" s="51"/>
      <c r="O59" s="348">
        <f>ROUND(O61+O62+O63+O64+O65,2)</f>
        <v>125199.82</v>
      </c>
      <c r="P59" s="348"/>
      <c r="Q59" s="51" t="s">
        <v>169</v>
      </c>
      <c r="R59" s="105"/>
      <c r="S59" s="106"/>
      <c r="T59" s="107"/>
      <c r="U59" s="75"/>
      <c r="V59" s="51"/>
      <c r="W59" s="51"/>
    </row>
    <row r="60" spans="2:23" ht="15" customHeight="1">
      <c r="D60" s="54" t="s">
        <v>245</v>
      </c>
      <c r="F60" s="51"/>
      <c r="G60" s="130"/>
      <c r="H60" s="130"/>
      <c r="I60" s="51"/>
      <c r="J60" s="51"/>
      <c r="K60" s="75"/>
      <c r="L60" s="74" t="s">
        <v>246</v>
      </c>
      <c r="M60" s="51"/>
      <c r="N60" s="51"/>
      <c r="O60" s="129"/>
      <c r="P60" s="129"/>
      <c r="Q60" s="51"/>
      <c r="R60" s="105"/>
      <c r="S60" s="107"/>
      <c r="T60" s="107"/>
      <c r="U60" s="75"/>
      <c r="V60" s="51"/>
      <c r="W60" s="51"/>
    </row>
    <row r="61" spans="2:23" ht="15" customHeight="1" thickBot="1">
      <c r="F61" s="57" t="s">
        <v>153</v>
      </c>
      <c r="G61" s="346">
        <v>95758.59</v>
      </c>
      <c r="H61" s="346"/>
      <c r="I61" s="51" t="s">
        <v>169</v>
      </c>
      <c r="J61" s="104"/>
      <c r="K61" s="105"/>
      <c r="L61" s="51"/>
      <c r="M61" s="51"/>
      <c r="N61" s="57" t="s">
        <v>153</v>
      </c>
      <c r="O61" s="348">
        <f>G61*1.22</f>
        <v>116825.47979999999</v>
      </c>
      <c r="P61" s="348"/>
      <c r="Q61" s="51" t="s">
        <v>169</v>
      </c>
      <c r="R61" s="105"/>
      <c r="S61" s="107" t="s">
        <v>154</v>
      </c>
      <c r="T61" s="107"/>
      <c r="U61" s="75"/>
      <c r="V61" s="51"/>
      <c r="W61" s="51"/>
    </row>
    <row r="62" spans="2:23" ht="15" customHeight="1" thickBot="1">
      <c r="F62" s="57" t="s">
        <v>155</v>
      </c>
      <c r="G62" s="346">
        <v>0</v>
      </c>
      <c r="H62" s="346"/>
      <c r="I62" s="51" t="s">
        <v>169</v>
      </c>
      <c r="J62" s="51"/>
      <c r="K62" s="105"/>
      <c r="L62" s="51"/>
      <c r="M62" s="51"/>
      <c r="N62" s="57" t="s">
        <v>155</v>
      </c>
      <c r="O62" s="347">
        <f>G62*1.2</f>
        <v>0</v>
      </c>
      <c r="P62" s="347"/>
      <c r="Q62" s="51" t="s">
        <v>169</v>
      </c>
      <c r="R62" s="105"/>
      <c r="S62" s="105"/>
      <c r="T62" s="105"/>
      <c r="U62" s="105"/>
      <c r="V62" s="51"/>
      <c r="W62" s="51"/>
    </row>
    <row r="63" spans="2:23" ht="15" customHeight="1" thickBot="1">
      <c r="F63" s="57" t="s">
        <v>156</v>
      </c>
      <c r="G63" s="346">
        <v>3583.73</v>
      </c>
      <c r="H63" s="346"/>
      <c r="I63" s="51" t="s">
        <v>169</v>
      </c>
      <c r="J63" s="104"/>
      <c r="K63" s="105"/>
      <c r="L63" s="51"/>
      <c r="M63" s="51"/>
      <c r="N63" s="78" t="s">
        <v>156</v>
      </c>
      <c r="O63" s="347">
        <f>G63*1.22</f>
        <v>4372.1505999999999</v>
      </c>
      <c r="P63" s="347"/>
      <c r="Q63" s="51" t="s">
        <v>169</v>
      </c>
      <c r="R63" s="105"/>
      <c r="S63" s="105"/>
      <c r="T63" s="105"/>
      <c r="U63" s="105"/>
      <c r="V63" s="51"/>
      <c r="W63" s="51"/>
    </row>
    <row r="64" spans="2:23" ht="15" customHeight="1" thickBot="1">
      <c r="E64" s="281" t="s">
        <v>157</v>
      </c>
      <c r="F64" s="273"/>
      <c r="G64" s="346">
        <v>3280.48</v>
      </c>
      <c r="H64" s="346"/>
      <c r="I64" s="51" t="s">
        <v>169</v>
      </c>
      <c r="J64" s="104"/>
      <c r="K64" s="105"/>
      <c r="L64" s="51"/>
      <c r="M64" s="281" t="s">
        <v>157</v>
      </c>
      <c r="N64" s="273"/>
      <c r="O64" s="347">
        <f>G64*1.22</f>
        <v>4002.1855999999998</v>
      </c>
      <c r="P64" s="347"/>
      <c r="Q64" s="51" t="s">
        <v>169</v>
      </c>
      <c r="R64" s="105"/>
      <c r="S64" s="105"/>
      <c r="T64" s="105"/>
      <c r="U64" s="105"/>
      <c r="V64" s="51"/>
      <c r="W64" s="51"/>
    </row>
    <row r="65" spans="2:23" ht="19.5" customHeight="1" thickBot="1">
      <c r="B65" s="47"/>
      <c r="C65" s="47"/>
      <c r="E65" s="281" t="s">
        <v>158</v>
      </c>
      <c r="F65" s="273"/>
      <c r="G65" s="346">
        <v>0</v>
      </c>
      <c r="H65" s="346"/>
      <c r="I65" s="51" t="s">
        <v>169</v>
      </c>
      <c r="J65" s="51"/>
      <c r="K65" s="105"/>
      <c r="L65" s="51"/>
      <c r="M65" s="281" t="s">
        <v>158</v>
      </c>
      <c r="N65" s="273"/>
      <c r="O65" s="347">
        <f>G65*1.2</f>
        <v>0</v>
      </c>
      <c r="P65" s="347"/>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52" t="s">
        <v>159</v>
      </c>
      <c r="E70" s="352"/>
      <c r="F70" s="352"/>
      <c r="G70" s="352"/>
      <c r="H70" s="352"/>
      <c r="I70" s="352"/>
      <c r="J70" s="352"/>
      <c r="K70" s="352"/>
      <c r="L70" s="352"/>
      <c r="M70" s="352"/>
      <c r="N70" s="352"/>
      <c r="O70" s="352"/>
      <c r="P70" s="352"/>
      <c r="Q70" s="352"/>
      <c r="R70" s="352"/>
      <c r="S70" s="352"/>
      <c r="T70" s="352"/>
      <c r="U70" s="352"/>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53" t="s">
        <v>168</v>
      </c>
      <c r="E76" s="353"/>
      <c r="F76" s="353"/>
      <c r="G76" s="353"/>
      <c r="H76" s="353"/>
      <c r="I76" s="112"/>
      <c r="J76" s="354"/>
      <c r="K76" s="354"/>
      <c r="L76" s="354"/>
      <c r="M76" s="354"/>
      <c r="N76" s="355"/>
      <c r="O76" s="354" t="s">
        <v>263</v>
      </c>
      <c r="P76" s="354"/>
      <c r="Q76" s="354"/>
      <c r="R76" s="354"/>
      <c r="S76" s="3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49" t="s">
        <v>238</v>
      </c>
      <c r="E79" s="349"/>
      <c r="F79" s="349"/>
      <c r="G79" s="349"/>
      <c r="H79" s="349"/>
      <c r="I79" s="349"/>
      <c r="J79" s="349"/>
      <c r="K79" s="114"/>
      <c r="L79" s="114"/>
      <c r="M79" s="114"/>
      <c r="N79" s="350" t="s">
        <v>241</v>
      </c>
      <c r="O79" s="351"/>
      <c r="P79" s="351"/>
      <c r="Q79" s="351"/>
      <c r="R79" s="51"/>
      <c r="S79" s="51"/>
      <c r="T79" s="51"/>
      <c r="U79" s="51"/>
      <c r="V79" s="51"/>
      <c r="W79" s="51"/>
    </row>
    <row r="80" spans="2:23" ht="15" customHeight="1">
      <c r="D80" s="349"/>
      <c r="E80" s="349"/>
      <c r="F80" s="349"/>
      <c r="G80" s="349"/>
      <c r="H80" s="349"/>
      <c r="I80" s="3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zoomScale="80" zoomScaleNormal="100" zoomScaleSheetLayoutView="80" workbookViewId="0">
      <selection activeCell="E20" sqref="E20"/>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082-0038115</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237</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239</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I-363991</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361" t="s">
        <v>187</v>
      </c>
      <c r="O15" s="362"/>
      <c r="P15" s="362"/>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363" t="s">
        <v>4</v>
      </c>
      <c r="C18" s="364"/>
      <c r="D18" s="364"/>
      <c r="E18" s="195"/>
      <c r="F18" s="363"/>
      <c r="G18" s="363"/>
      <c r="H18" s="195"/>
      <c r="I18" s="363"/>
      <c r="J18" s="363"/>
      <c r="K18" s="363"/>
      <c r="L18" s="195"/>
      <c r="M18" s="365" t="s">
        <v>260</v>
      </c>
      <c r="N18" s="366"/>
      <c r="O18" s="366"/>
      <c r="P18" s="366"/>
    </row>
    <row r="19" spans="2:17">
      <c r="B19" s="356" t="s">
        <v>101</v>
      </c>
      <c r="C19" s="356"/>
      <c r="D19" s="356"/>
      <c r="E19" s="196"/>
      <c r="F19" s="357" t="s">
        <v>102</v>
      </c>
      <c r="G19" s="358"/>
      <c r="H19" s="196"/>
      <c r="I19" s="357" t="s">
        <v>103</v>
      </c>
      <c r="J19" s="358"/>
      <c r="K19" s="358"/>
      <c r="L19" s="196"/>
      <c r="M19" s="359" t="s">
        <v>104</v>
      </c>
      <c r="N19" s="360"/>
      <c r="O19" s="360"/>
      <c r="P19" s="360"/>
      <c r="Q19" s="179"/>
    </row>
    <row r="20" spans="2:17">
      <c r="B20" s="197"/>
      <c r="C20" s="197"/>
      <c r="D20" s="197"/>
    </row>
    <row r="21" spans="2:17" ht="39.75" customHeight="1">
      <c r="B21" s="181" t="s">
        <v>105</v>
      </c>
      <c r="C21" s="198"/>
      <c r="D21" s="367" t="str">
        <f>ТЗ!G22</f>
        <v>Выполнение ПИР, СМР, ПНР по титулу: Строительство ЛЭП-0,4 кВ от сущ. ВЛ-0,4 кВ с ТП-90, ПС №591 "Топканово", в т.ч. ПИР, МО, г.о. Кашира, д. Большое Ильинское Ю8-26-302-311560(386820)</v>
      </c>
      <c r="E21" s="368"/>
      <c r="F21" s="368"/>
      <c r="G21" s="368"/>
      <c r="H21" s="368"/>
      <c r="I21" s="368"/>
      <c r="J21" s="368"/>
      <c r="K21" s="368"/>
      <c r="L21" s="368"/>
      <c r="M21" s="368"/>
      <c r="N21" s="368"/>
      <c r="O21" s="368"/>
      <c r="P21" s="368"/>
      <c r="Q21" s="368"/>
    </row>
    <row r="22" spans="2:17" ht="18.75">
      <c r="B22" s="175"/>
      <c r="C22" s="199"/>
      <c r="D22" s="369"/>
      <c r="E22" s="370"/>
      <c r="F22" s="370"/>
      <c r="G22" s="370"/>
      <c r="H22" s="370"/>
      <c r="I22" s="370"/>
      <c r="J22" s="370"/>
      <c r="K22" s="370"/>
      <c r="L22" s="370"/>
      <c r="M22" s="370"/>
      <c r="N22" s="370"/>
      <c r="O22" s="370"/>
      <c r="P22" s="370"/>
      <c r="Q22" s="370"/>
    </row>
    <row r="23" spans="2:17">
      <c r="B23" s="175"/>
      <c r="C23" s="175"/>
      <c r="D23" s="175"/>
      <c r="E23" s="179"/>
    </row>
    <row r="24" spans="2:17" ht="18">
      <c r="B24" s="181" t="s">
        <v>107</v>
      </c>
      <c r="C24" s="151"/>
      <c r="D24" s="151"/>
      <c r="E24" s="185" t="s">
        <v>216</v>
      </c>
      <c r="F24" s="200"/>
      <c r="G24" s="200"/>
      <c r="H24" s="200"/>
      <c r="I24" s="371" t="str">
        <f>ТЗ!O25</f>
        <v>Ю8-26-302-311560(386820) от 22.07.2026</v>
      </c>
      <c r="J24" s="372"/>
      <c r="K24" s="372"/>
      <c r="L24" s="372"/>
      <c r="M24" s="372"/>
      <c r="N24" s="372"/>
      <c r="O24" s="372"/>
      <c r="P24" s="200"/>
      <c r="Q24" s="200"/>
    </row>
    <row r="25" spans="2:17">
      <c r="B25" s="181"/>
      <c r="C25" s="151"/>
      <c r="D25" s="151"/>
      <c r="E25" s="198"/>
      <c r="F25" s="198"/>
      <c r="G25" s="198"/>
      <c r="H25" s="198"/>
      <c r="I25" s="198"/>
      <c r="J25" s="198"/>
      <c r="K25" s="198"/>
      <c r="L25" s="198"/>
      <c r="M25" s="198"/>
      <c r="N25" s="198"/>
      <c r="O25" s="198"/>
      <c r="P25" s="198"/>
      <c r="Q25" s="198"/>
    </row>
    <row r="26" spans="2:17" ht="18">
      <c r="B26" s="373" t="s">
        <v>109</v>
      </c>
      <c r="C26" s="373"/>
      <c r="D26" s="373"/>
      <c r="E26" s="373"/>
      <c r="F26" s="373"/>
      <c r="G26" s="373"/>
      <c r="H26" s="373"/>
      <c r="I26" s="373"/>
      <c r="J26" s="373"/>
      <c r="K26" s="373"/>
      <c r="L26" s="373"/>
      <c r="M26" s="373"/>
      <c r="N26" s="373"/>
      <c r="O26" s="373"/>
      <c r="P26" s="373"/>
      <c r="Q26" s="373"/>
    </row>
    <row r="27" spans="2:17" s="188" customFormat="1" ht="18">
      <c r="B27" s="374" t="s">
        <v>110</v>
      </c>
      <c r="C27" s="374"/>
      <c r="D27" s="374"/>
      <c r="E27" s="374"/>
      <c r="F27" s="374"/>
      <c r="G27" s="374"/>
      <c r="H27" s="374"/>
      <c r="I27" s="374" t="s">
        <v>111</v>
      </c>
      <c r="J27" s="374"/>
      <c r="K27" s="374"/>
      <c r="L27" s="374"/>
      <c r="M27" s="374"/>
      <c r="N27" s="374"/>
      <c r="O27" s="374"/>
      <c r="P27" s="374"/>
      <c r="Q27" s="374"/>
    </row>
    <row r="28" spans="2:17" s="202" customFormat="1" ht="18">
      <c r="B28" s="201"/>
      <c r="C28" s="375" t="s">
        <v>112</v>
      </c>
      <c r="D28" s="376"/>
      <c r="E28" s="376"/>
      <c r="F28" s="376"/>
      <c r="G28" s="376"/>
      <c r="H28" s="377"/>
      <c r="I28" s="378"/>
      <c r="J28" s="378"/>
      <c r="K28" s="378"/>
      <c r="L28" s="378"/>
      <c r="M28" s="378"/>
      <c r="N28" s="378"/>
      <c r="O28" s="378"/>
      <c r="P28" s="378"/>
      <c r="Q28" s="378"/>
    </row>
    <row r="29" spans="2:17" s="202" customFormat="1" ht="18">
      <c r="B29" s="201"/>
      <c r="C29" s="201"/>
      <c r="D29" s="375" t="s">
        <v>113</v>
      </c>
      <c r="E29" s="376"/>
      <c r="F29" s="376"/>
      <c r="G29" s="376"/>
      <c r="H29" s="377"/>
      <c r="I29" s="379"/>
      <c r="J29" s="379"/>
      <c r="K29" s="379"/>
      <c r="L29" s="379"/>
      <c r="M29" s="379"/>
      <c r="N29" s="379"/>
      <c r="O29" s="379"/>
      <c r="P29" s="379"/>
      <c r="Q29" s="379"/>
    </row>
    <row r="30" spans="2:17" s="202" customFormat="1" ht="18">
      <c r="B30" s="201"/>
      <c r="C30" s="201"/>
      <c r="D30" s="375" t="s">
        <v>114</v>
      </c>
      <c r="E30" s="376"/>
      <c r="F30" s="376"/>
      <c r="G30" s="376"/>
      <c r="H30" s="377"/>
      <c r="I30" s="378" t="s">
        <v>115</v>
      </c>
      <c r="J30" s="378"/>
      <c r="K30" s="378"/>
      <c r="L30" s="378"/>
      <c r="M30" s="378"/>
      <c r="N30" s="378"/>
      <c r="O30" s="378"/>
      <c r="P30" s="378"/>
      <c r="Q30" s="378"/>
    </row>
    <row r="31" spans="2:17" s="202" customFormat="1" ht="18">
      <c r="B31" s="201"/>
      <c r="C31" s="201"/>
      <c r="D31" s="375" t="s">
        <v>118</v>
      </c>
      <c r="E31" s="376"/>
      <c r="F31" s="376"/>
      <c r="G31" s="376"/>
      <c r="H31" s="377"/>
      <c r="I31" s="379"/>
      <c r="J31" s="379"/>
      <c r="K31" s="379"/>
      <c r="L31" s="379"/>
      <c r="M31" s="379"/>
      <c r="N31" s="379"/>
      <c r="O31" s="379"/>
      <c r="P31" s="379"/>
      <c r="Q31" s="379"/>
    </row>
    <row r="32" spans="2:17" s="204" customFormat="1" ht="42.75" customHeight="1">
      <c r="B32" s="203"/>
      <c r="C32" s="375" t="s">
        <v>188</v>
      </c>
      <c r="D32" s="376"/>
      <c r="E32" s="376"/>
      <c r="F32" s="376"/>
      <c r="G32" s="376"/>
      <c r="H32" s="377"/>
      <c r="I32" s="378" t="s">
        <v>121</v>
      </c>
      <c r="J32" s="378"/>
      <c r="K32" s="378"/>
      <c r="L32" s="378"/>
      <c r="M32" s="378"/>
      <c r="N32" s="378"/>
      <c r="O32" s="378"/>
      <c r="P32" s="378"/>
      <c r="Q32" s="378"/>
    </row>
    <row r="33" spans="2:19" s="202" customFormat="1" ht="175.5" customHeight="1">
      <c r="B33" s="201"/>
      <c r="C33" s="375" t="s">
        <v>120</v>
      </c>
      <c r="D33" s="376"/>
      <c r="E33" s="376"/>
      <c r="F33" s="376"/>
      <c r="G33" s="376"/>
      <c r="H33" s="377"/>
      <c r="I33" s="378" t="s">
        <v>189</v>
      </c>
      <c r="J33" s="378"/>
      <c r="K33" s="378"/>
      <c r="L33" s="378"/>
      <c r="M33" s="378"/>
      <c r="N33" s="378"/>
      <c r="O33" s="378"/>
      <c r="P33" s="378"/>
      <c r="Q33" s="378"/>
    </row>
    <row r="34" spans="2:19" s="202" customFormat="1" ht="18.75">
      <c r="B34" s="201"/>
      <c r="C34" s="375" t="s">
        <v>190</v>
      </c>
      <c r="D34" s="380"/>
      <c r="E34" s="380"/>
      <c r="F34" s="380"/>
      <c r="G34" s="380"/>
      <c r="H34" s="381"/>
      <c r="I34" s="379"/>
      <c r="J34" s="379"/>
      <c r="K34" s="379"/>
      <c r="L34" s="379"/>
      <c r="M34" s="379"/>
      <c r="N34" s="379"/>
      <c r="O34" s="379"/>
      <c r="P34" s="379"/>
      <c r="Q34" s="379"/>
    </row>
    <row r="35" spans="2:19" s="202" customFormat="1" ht="18.75">
      <c r="B35" s="201"/>
      <c r="C35" s="375" t="s">
        <v>125</v>
      </c>
      <c r="D35" s="380"/>
      <c r="E35" s="380"/>
      <c r="F35" s="380"/>
      <c r="G35" s="380"/>
      <c r="H35" s="381"/>
      <c r="I35" s="379"/>
      <c r="J35" s="379"/>
      <c r="K35" s="379"/>
      <c r="L35" s="379"/>
      <c r="M35" s="379"/>
      <c r="N35" s="379"/>
      <c r="O35" s="379"/>
      <c r="P35" s="379"/>
      <c r="Q35" s="379"/>
    </row>
    <row r="36" spans="2:19" s="202" customFormat="1" ht="18.75">
      <c r="B36" s="201"/>
      <c r="C36" s="375" t="s">
        <v>191</v>
      </c>
      <c r="D36" s="380"/>
      <c r="E36" s="380"/>
      <c r="F36" s="380"/>
      <c r="G36" s="380"/>
      <c r="H36" s="381"/>
      <c r="I36" s="379"/>
      <c r="J36" s="379"/>
      <c r="K36" s="379"/>
      <c r="L36" s="379"/>
      <c r="M36" s="379"/>
      <c r="N36" s="379"/>
      <c r="O36" s="379"/>
      <c r="P36" s="379"/>
      <c r="Q36" s="379"/>
    </row>
    <row r="37" spans="2:19" s="202" customFormat="1" ht="18">
      <c r="B37" s="201"/>
      <c r="C37" s="375" t="s">
        <v>126</v>
      </c>
      <c r="D37" s="376"/>
      <c r="E37" s="376"/>
      <c r="F37" s="376"/>
      <c r="G37" s="376"/>
      <c r="H37" s="377"/>
      <c r="I37" s="378" t="s">
        <v>127</v>
      </c>
      <c r="J37" s="378"/>
      <c r="K37" s="378"/>
      <c r="L37" s="378"/>
      <c r="M37" s="378"/>
      <c r="N37" s="378"/>
      <c r="O37" s="378"/>
      <c r="P37" s="378"/>
      <c r="Q37" s="378"/>
    </row>
    <row r="38" spans="2:19" s="202" customFormat="1" ht="18">
      <c r="B38" s="201"/>
      <c r="C38" s="201"/>
      <c r="D38" s="375" t="s">
        <v>128</v>
      </c>
      <c r="E38" s="376"/>
      <c r="F38" s="376"/>
      <c r="G38" s="376"/>
      <c r="H38" s="377"/>
      <c r="I38" s="379"/>
      <c r="J38" s="379"/>
      <c r="K38" s="379"/>
      <c r="L38" s="379"/>
      <c r="M38" s="379"/>
      <c r="N38" s="379"/>
      <c r="O38" s="379"/>
      <c r="P38" s="379"/>
      <c r="Q38" s="379"/>
    </row>
    <row r="39" spans="2:19" s="202" customFormat="1" ht="18">
      <c r="B39" s="201"/>
      <c r="C39" s="201"/>
      <c r="D39" s="375" t="s">
        <v>129</v>
      </c>
      <c r="E39" s="376"/>
      <c r="F39" s="376"/>
      <c r="G39" s="376"/>
      <c r="H39" s="377"/>
      <c r="I39" s="382" t="s">
        <v>130</v>
      </c>
      <c r="J39" s="383"/>
      <c r="K39" s="383"/>
      <c r="L39" s="383"/>
      <c r="M39" s="383"/>
      <c r="N39" s="383"/>
      <c r="O39" s="383"/>
      <c r="P39" s="383"/>
      <c r="Q39" s="384"/>
    </row>
    <row r="40" spans="2:19" s="202" customFormat="1" ht="18">
      <c r="B40" s="201"/>
      <c r="C40" s="201"/>
      <c r="D40" s="375" t="s">
        <v>131</v>
      </c>
      <c r="E40" s="376"/>
      <c r="F40" s="376"/>
      <c r="G40" s="376"/>
      <c r="H40" s="377"/>
      <c r="I40" s="385"/>
      <c r="J40" s="386"/>
      <c r="K40" s="386"/>
      <c r="L40" s="386"/>
      <c r="M40" s="386"/>
      <c r="N40" s="386"/>
      <c r="O40" s="386"/>
      <c r="P40" s="386"/>
      <c r="Q40" s="387"/>
    </row>
    <row r="41" spans="2:19" s="202" customFormat="1" ht="18">
      <c r="B41" s="201"/>
      <c r="C41" s="201"/>
      <c r="D41" s="375" t="s">
        <v>132</v>
      </c>
      <c r="E41" s="376"/>
      <c r="F41" s="376"/>
      <c r="G41" s="376"/>
      <c r="H41" s="377"/>
      <c r="I41" s="378" t="s">
        <v>254</v>
      </c>
      <c r="J41" s="378"/>
      <c r="K41" s="378"/>
      <c r="L41" s="378"/>
      <c r="M41" s="378"/>
      <c r="N41" s="378"/>
      <c r="O41" s="378"/>
      <c r="P41" s="378"/>
      <c r="Q41" s="378"/>
    </row>
    <row r="42" spans="2:19" s="202" customFormat="1" ht="18">
      <c r="B42" s="201"/>
      <c r="C42" s="201"/>
      <c r="D42" s="375" t="s">
        <v>134</v>
      </c>
      <c r="E42" s="376"/>
      <c r="F42" s="376"/>
      <c r="G42" s="376"/>
      <c r="H42" s="377"/>
      <c r="I42" s="378" t="s">
        <v>255</v>
      </c>
      <c r="J42" s="378"/>
      <c r="K42" s="378"/>
      <c r="L42" s="378"/>
      <c r="M42" s="378"/>
      <c r="N42" s="378"/>
      <c r="O42" s="378"/>
      <c r="P42" s="378"/>
      <c r="Q42" s="378"/>
    </row>
    <row r="43" spans="2:19" s="202" customFormat="1" ht="18">
      <c r="B43" s="201"/>
      <c r="C43" s="201"/>
      <c r="D43" s="375" t="s">
        <v>135</v>
      </c>
      <c r="E43" s="376"/>
      <c r="F43" s="376"/>
      <c r="G43" s="376"/>
      <c r="H43" s="377"/>
      <c r="I43" s="379"/>
      <c r="J43" s="379"/>
      <c r="K43" s="379"/>
      <c r="L43" s="379"/>
      <c r="M43" s="379"/>
      <c r="N43" s="379"/>
      <c r="O43" s="379"/>
      <c r="P43" s="379"/>
      <c r="Q43" s="379"/>
    </row>
    <row r="44" spans="2:19" s="202" customFormat="1" ht="18">
      <c r="B44" s="201"/>
      <c r="C44" s="201"/>
      <c r="D44" s="375" t="s">
        <v>136</v>
      </c>
      <c r="E44" s="376"/>
      <c r="F44" s="376"/>
      <c r="G44" s="376"/>
      <c r="H44" s="377"/>
      <c r="I44" s="379"/>
      <c r="J44" s="379"/>
      <c r="K44" s="379"/>
      <c r="L44" s="379"/>
      <c r="M44" s="379"/>
      <c r="N44" s="379"/>
      <c r="O44" s="379"/>
      <c r="P44" s="379"/>
      <c r="Q44" s="379"/>
    </row>
    <row r="45" spans="2:19" s="202" customFormat="1" ht="18">
      <c r="B45" s="201"/>
      <c r="C45" s="201"/>
      <c r="D45" s="375" t="s">
        <v>137</v>
      </c>
      <c r="E45" s="376"/>
      <c r="F45" s="376"/>
      <c r="G45" s="376"/>
      <c r="H45" s="377"/>
      <c r="I45" s="379"/>
      <c r="J45" s="379"/>
      <c r="K45" s="379"/>
      <c r="L45" s="379"/>
      <c r="M45" s="379"/>
      <c r="N45" s="379"/>
      <c r="O45" s="379"/>
      <c r="P45" s="379"/>
      <c r="Q45" s="379"/>
    </row>
    <row r="46" spans="2:19" s="202" customFormat="1" ht="18">
      <c r="B46" s="201"/>
      <c r="C46" s="201"/>
      <c r="D46" s="375" t="s">
        <v>138</v>
      </c>
      <c r="E46" s="376"/>
      <c r="F46" s="376"/>
      <c r="G46" s="376"/>
      <c r="H46" s="377"/>
      <c r="I46" s="378" t="s">
        <v>139</v>
      </c>
      <c r="J46" s="378"/>
      <c r="K46" s="378"/>
      <c r="L46" s="378"/>
      <c r="M46" s="378"/>
      <c r="N46" s="378"/>
      <c r="O46" s="378"/>
      <c r="P46" s="378"/>
      <c r="Q46" s="378"/>
    </row>
    <row r="47" spans="2:19" s="202" customFormat="1" ht="18">
      <c r="B47" s="201"/>
      <c r="C47" s="201"/>
      <c r="D47" s="375" t="s">
        <v>140</v>
      </c>
      <c r="E47" s="376"/>
      <c r="F47" s="376"/>
      <c r="G47" s="376"/>
      <c r="H47" s="377"/>
      <c r="I47" s="378" t="s">
        <v>192</v>
      </c>
      <c r="J47" s="378"/>
      <c r="K47" s="378"/>
      <c r="L47" s="378"/>
      <c r="M47" s="378"/>
      <c r="N47" s="378"/>
      <c r="O47" s="378"/>
      <c r="P47" s="378"/>
      <c r="Q47" s="378"/>
    </row>
    <row r="48" spans="2:19">
      <c r="R48" s="202"/>
      <c r="S48" s="202"/>
    </row>
    <row r="49" spans="2:20">
      <c r="B49" s="390" t="s">
        <v>193</v>
      </c>
      <c r="C49" s="391"/>
      <c r="D49" s="391"/>
      <c r="E49" s="391"/>
      <c r="F49" s="392"/>
      <c r="G49" s="205"/>
      <c r="H49" s="206" t="s">
        <v>194</v>
      </c>
      <c r="I49" s="207"/>
      <c r="J49" s="198"/>
      <c r="K49" s="179" t="s">
        <v>143</v>
      </c>
      <c r="N49" s="208" t="s">
        <v>195</v>
      </c>
      <c r="O49" s="208"/>
      <c r="P49" s="208"/>
      <c r="Q49" s="208"/>
      <c r="R49" s="202"/>
      <c r="S49" s="202"/>
      <c r="T49" s="209"/>
    </row>
    <row r="50" spans="2:20">
      <c r="B50" s="393"/>
      <c r="C50" s="394"/>
      <c r="D50" s="394"/>
      <c r="E50" s="394"/>
      <c r="F50" s="39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96"/>
      <c r="L51" s="358"/>
      <c r="M51" s="358"/>
      <c r="N51" s="358"/>
      <c r="O51" s="358"/>
      <c r="P51" s="358"/>
      <c r="Q51" s="397"/>
      <c r="R51" s="202"/>
      <c r="S51" s="202"/>
      <c r="T51" s="209"/>
    </row>
    <row r="52" spans="2:20">
      <c r="B52" s="211"/>
      <c r="C52" s="211"/>
      <c r="D52" s="211"/>
      <c r="E52" s="211"/>
      <c r="F52" s="211"/>
      <c r="G52" s="211"/>
      <c r="H52" s="211"/>
      <c r="I52" s="211"/>
      <c r="J52" s="198"/>
      <c r="K52" s="398"/>
      <c r="L52" s="399"/>
      <c r="M52" s="399"/>
      <c r="N52" s="399"/>
      <c r="O52" s="399"/>
      <c r="P52" s="399"/>
      <c r="Q52" s="400"/>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401">
        <f>SUM(F56:F63)</f>
        <v>125199.81599999998</v>
      </c>
      <c r="F54" s="401"/>
      <c r="G54" s="212" t="s">
        <v>169</v>
      </c>
      <c r="H54" s="212" t="s">
        <v>247</v>
      </c>
      <c r="I54" s="212"/>
      <c r="J54" s="212"/>
      <c r="M54" s="211"/>
      <c r="N54" s="211"/>
      <c r="O54" s="211"/>
      <c r="P54" s="211"/>
      <c r="Q54" s="211"/>
      <c r="R54" s="214">
        <f>E54/1.2</f>
        <v>104333.17999999998</v>
      </c>
    </row>
    <row r="55" spans="2:20" s="179" customFormat="1" ht="17.25">
      <c r="D55" s="402" t="s">
        <v>196</v>
      </c>
      <c r="E55" s="403"/>
      <c r="F55" s="215"/>
      <c r="H55" s="176"/>
      <c r="M55" s="404"/>
      <c r="N55" s="405"/>
      <c r="O55" s="405"/>
      <c r="P55" s="405"/>
      <c r="Q55" s="405"/>
    </row>
    <row r="56" spans="2:20" ht="18.75">
      <c r="C56" s="388" t="s">
        <v>2</v>
      </c>
      <c r="D56" s="389"/>
      <c r="E56" s="389"/>
      <c r="F56" s="216">
        <f>ТЗ!O64</f>
        <v>4002.1855999999998</v>
      </c>
      <c r="G56" s="217" t="s">
        <v>169</v>
      </c>
      <c r="H56" s="218"/>
      <c r="M56" s="406"/>
      <c r="N56" s="407"/>
      <c r="O56" s="407"/>
      <c r="P56" s="407"/>
      <c r="Q56" s="219"/>
      <c r="R56" s="220">
        <f>F56/1.2</f>
        <v>3335.1546666666668</v>
      </c>
    </row>
    <row r="57" spans="2:20" ht="18.75">
      <c r="C57" s="388" t="s">
        <v>197</v>
      </c>
      <c r="D57" s="389"/>
      <c r="E57" s="389"/>
      <c r="F57" s="216">
        <v>0</v>
      </c>
      <c r="G57" s="217" t="s">
        <v>169</v>
      </c>
      <c r="H57" s="218"/>
      <c r="M57" s="221"/>
      <c r="N57" s="222"/>
      <c r="O57" s="222"/>
      <c r="P57" s="221"/>
      <c r="Q57" s="219"/>
      <c r="R57" s="220">
        <f t="shared" ref="R57:R63" si="0">F57/1.2</f>
        <v>0</v>
      </c>
    </row>
    <row r="58" spans="2:20" ht="18.75">
      <c r="C58" s="388" t="s">
        <v>198</v>
      </c>
      <c r="D58" s="389"/>
      <c r="E58" s="389"/>
      <c r="F58" s="216">
        <v>0</v>
      </c>
      <c r="G58" s="217" t="s">
        <v>169</v>
      </c>
      <c r="H58" s="218"/>
      <c r="M58" s="221"/>
      <c r="N58" s="222"/>
      <c r="O58" s="222"/>
      <c r="P58" s="221"/>
      <c r="Q58" s="219"/>
      <c r="R58" s="220">
        <f t="shared" si="0"/>
        <v>0</v>
      </c>
    </row>
    <row r="59" spans="2:20" ht="18.75">
      <c r="C59" s="388" t="s">
        <v>0</v>
      </c>
      <c r="D59" s="389"/>
      <c r="E59" s="389"/>
      <c r="F59" s="216">
        <f>ТЗ!O61</f>
        <v>116825.47979999999</v>
      </c>
      <c r="G59" s="217" t="s">
        <v>169</v>
      </c>
      <c r="H59" s="218"/>
      <c r="M59" s="221"/>
      <c r="N59" s="222"/>
      <c r="O59" s="222"/>
      <c r="P59" s="221"/>
      <c r="Q59" s="219"/>
      <c r="R59" s="220">
        <f t="shared" si="0"/>
        <v>97354.566499999986</v>
      </c>
    </row>
    <row r="60" spans="2:20" ht="18.75">
      <c r="C60" s="388" t="s">
        <v>199</v>
      </c>
      <c r="D60" s="389"/>
      <c r="E60" s="389"/>
      <c r="F60" s="216">
        <f>ТЗ!O62</f>
        <v>0</v>
      </c>
      <c r="G60" s="217" t="s">
        <v>169</v>
      </c>
      <c r="H60" s="218"/>
      <c r="M60" s="221"/>
      <c r="N60" s="221"/>
      <c r="O60" s="222"/>
      <c r="P60" s="221"/>
      <c r="Q60" s="219"/>
      <c r="R60" s="220">
        <f t="shared" si="0"/>
        <v>0</v>
      </c>
    </row>
    <row r="61" spans="2:20" ht="18.75">
      <c r="C61" s="388" t="s">
        <v>1</v>
      </c>
      <c r="D61" s="389"/>
      <c r="E61" s="389"/>
      <c r="F61" s="216">
        <f>ТЗ!O63</f>
        <v>4372.1505999999999</v>
      </c>
      <c r="G61" s="217" t="s">
        <v>169</v>
      </c>
      <c r="H61" s="218"/>
      <c r="M61" s="223"/>
      <c r="N61" s="222"/>
      <c r="O61" s="222"/>
      <c r="P61" s="222"/>
      <c r="Q61" s="222"/>
      <c r="R61" s="220">
        <f t="shared" si="0"/>
        <v>3643.4588333333336</v>
      </c>
    </row>
    <row r="62" spans="2:20" ht="18.75">
      <c r="C62" s="388" t="s">
        <v>200</v>
      </c>
      <c r="D62" s="389"/>
      <c r="E62" s="389"/>
      <c r="F62" s="216">
        <f>ТЗ!O65</f>
        <v>0</v>
      </c>
      <c r="G62" s="217" t="s">
        <v>169</v>
      </c>
      <c r="H62" s="218"/>
      <c r="M62" s="198"/>
      <c r="N62" s="211"/>
      <c r="O62" s="211"/>
      <c r="P62" s="211"/>
      <c r="Q62" s="211"/>
      <c r="R62" s="220">
        <f t="shared" si="0"/>
        <v>0</v>
      </c>
    </row>
    <row r="63" spans="2:20" ht="18">
      <c r="B63" s="388" t="s">
        <v>201</v>
      </c>
      <c r="C63" s="411"/>
      <c r="D63" s="411"/>
      <c r="E63" s="411"/>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412"/>
      <c r="C69" s="229" t="s">
        <v>203</v>
      </c>
      <c r="D69" s="229"/>
      <c r="E69" s="229"/>
      <c r="F69" s="229"/>
      <c r="G69" s="229"/>
      <c r="H69" s="229"/>
      <c r="I69" s="229"/>
      <c r="J69" s="230" t="s">
        <v>163</v>
      </c>
      <c r="K69" s="229" t="s">
        <v>164</v>
      </c>
      <c r="L69" s="229"/>
      <c r="M69" s="231"/>
      <c r="N69" s="229"/>
      <c r="O69" s="229"/>
      <c r="P69" s="229"/>
      <c r="Q69" s="232"/>
    </row>
    <row r="70" spans="2:17" ht="18">
      <c r="B70" s="413"/>
      <c r="C70" s="233" t="s">
        <v>204</v>
      </c>
      <c r="D70" s="221"/>
      <c r="E70" s="221"/>
      <c r="F70" s="221"/>
      <c r="G70" s="221"/>
      <c r="H70" s="221"/>
      <c r="I70" s="221"/>
      <c r="J70" s="221"/>
      <c r="K70" s="234"/>
      <c r="L70" s="221"/>
      <c r="M70" s="221"/>
      <c r="N70" s="221"/>
      <c r="O70" s="221"/>
      <c r="P70" s="221"/>
      <c r="Q70" s="235"/>
    </row>
    <row r="71" spans="2:17" ht="29.25" customHeight="1">
      <c r="B71" s="413"/>
      <c r="C71" s="233"/>
      <c r="D71" s="221"/>
      <c r="E71" s="221"/>
      <c r="F71" s="221"/>
      <c r="G71" s="221"/>
      <c r="H71" s="221"/>
      <c r="I71" s="221"/>
      <c r="J71" s="221"/>
      <c r="K71" s="234" t="s">
        <v>215</v>
      </c>
      <c r="L71" s="221"/>
      <c r="M71" s="221"/>
      <c r="N71" s="221"/>
      <c r="O71" s="221"/>
      <c r="P71" s="221"/>
      <c r="Q71" s="235"/>
    </row>
    <row r="72" spans="2:17" ht="18">
      <c r="B72" s="414"/>
      <c r="C72" s="236"/>
      <c r="D72" s="171"/>
      <c r="E72" s="171"/>
      <c r="F72" s="171"/>
      <c r="G72" s="171"/>
      <c r="H72" s="171"/>
      <c r="I72" s="171"/>
      <c r="J72" s="171"/>
      <c r="K72" s="171"/>
      <c r="L72" s="171"/>
      <c r="M72" s="171"/>
      <c r="N72" s="171"/>
      <c r="O72" s="171"/>
      <c r="P72" s="171"/>
      <c r="Q72" s="237"/>
    </row>
    <row r="73" spans="2:17" ht="32.25" customHeight="1" thickBot="1">
      <c r="B73" s="412"/>
      <c r="C73" s="229" t="s">
        <v>205</v>
      </c>
      <c r="D73" s="229"/>
      <c r="E73" s="229"/>
      <c r="F73" s="229"/>
      <c r="G73" s="229"/>
      <c r="H73" s="229"/>
      <c r="I73" s="229"/>
      <c r="J73" s="238" t="s">
        <v>163</v>
      </c>
      <c r="K73" s="415" t="s">
        <v>206</v>
      </c>
      <c r="L73" s="416"/>
      <c r="M73" s="416"/>
      <c r="N73" s="416"/>
      <c r="O73" s="416"/>
      <c r="P73" s="416"/>
      <c r="Q73" s="417"/>
    </row>
    <row r="74" spans="2:17" ht="18">
      <c r="B74" s="414"/>
      <c r="C74" s="171"/>
      <c r="D74" s="171"/>
      <c r="E74" s="171"/>
      <c r="F74" s="171"/>
      <c r="G74" s="171"/>
      <c r="H74" s="171"/>
      <c r="I74" s="171"/>
      <c r="J74" s="239"/>
      <c r="K74" s="171"/>
      <c r="L74" s="171"/>
      <c r="M74" s="171"/>
      <c r="N74" s="171"/>
      <c r="O74" s="171"/>
      <c r="P74" s="171"/>
      <c r="Q74" s="237"/>
    </row>
    <row r="75" spans="2:17" ht="18.75" thickBot="1">
      <c r="B75" s="412"/>
      <c r="C75" s="229" t="s">
        <v>207</v>
      </c>
      <c r="D75" s="229"/>
      <c r="E75" s="229"/>
      <c r="F75" s="229"/>
      <c r="G75" s="229"/>
      <c r="H75" s="229"/>
      <c r="I75" s="229"/>
      <c r="J75" s="230" t="s">
        <v>208</v>
      </c>
      <c r="K75" s="229" t="s">
        <v>209</v>
      </c>
      <c r="L75" s="229"/>
      <c r="M75" s="229"/>
      <c r="N75" s="229"/>
      <c r="O75" s="229"/>
      <c r="P75" s="229"/>
      <c r="Q75" s="232"/>
    </row>
    <row r="76" spans="2:17" ht="18">
      <c r="B76" s="414"/>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24.08.2026</v>
      </c>
      <c r="E79" s="217"/>
      <c r="F79" s="221"/>
      <c r="G79" s="217"/>
      <c r="H79" s="217"/>
      <c r="I79" s="217"/>
      <c r="J79" s="243"/>
      <c r="K79" s="217"/>
      <c r="L79" s="217"/>
      <c r="M79" s="217"/>
      <c r="N79" s="217"/>
      <c r="O79" s="217"/>
      <c r="P79" s="217"/>
    </row>
    <row r="80" spans="2:17" ht="18">
      <c r="B80" s="244" t="s">
        <v>212</v>
      </c>
      <c r="C80" s="217"/>
      <c r="D80" s="418" t="str">
        <f>MID(ТЗ!O76,16,20)</f>
        <v xml:space="preserve"> 31.03.2027</v>
      </c>
      <c r="E80" s="419"/>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420"/>
      <c r="C88" s="420"/>
      <c r="D88" s="420"/>
      <c r="E88" s="420"/>
      <c r="F88" s="420"/>
      <c r="G88" s="420"/>
      <c r="H88" s="246"/>
      <c r="I88" s="246"/>
      <c r="J88" s="421"/>
      <c r="K88" s="422"/>
      <c r="L88" s="422"/>
      <c r="M88" s="246"/>
      <c r="N88" s="423"/>
      <c r="O88" s="423"/>
      <c r="P88" s="423"/>
      <c r="Q88" s="182"/>
      <c r="R88" s="176"/>
      <c r="S88" s="176"/>
      <c r="T88" s="176"/>
    </row>
    <row r="89" spans="2:20" hidden="1">
      <c r="B89" s="195"/>
      <c r="C89" s="195"/>
      <c r="D89" s="195"/>
      <c r="E89" s="195"/>
      <c r="F89" s="195"/>
      <c r="G89" s="195"/>
      <c r="H89" s="195"/>
      <c r="I89" s="195"/>
      <c r="J89" s="408" t="s">
        <v>214</v>
      </c>
      <c r="K89" s="391"/>
      <c r="L89" s="391"/>
      <c r="M89" s="195"/>
      <c r="N89" s="409"/>
      <c r="O89" s="410"/>
      <c r="P89" s="410"/>
    </row>
    <row r="90" spans="2:20" s="179" customFormat="1" hidden="1">
      <c r="B90" s="420"/>
      <c r="C90" s="420"/>
      <c r="D90" s="420"/>
      <c r="E90" s="420"/>
      <c r="F90" s="420"/>
      <c r="G90" s="420"/>
      <c r="H90" s="246"/>
      <c r="I90" s="246"/>
      <c r="J90" s="421"/>
      <c r="K90" s="422"/>
      <c r="L90" s="422"/>
      <c r="M90" s="246"/>
      <c r="N90" s="423"/>
      <c r="O90" s="423"/>
      <c r="P90" s="423"/>
      <c r="Q90" s="182"/>
      <c r="R90" s="176"/>
      <c r="S90" s="176"/>
      <c r="T90" s="176"/>
    </row>
    <row r="91" spans="2:20" hidden="1">
      <c r="B91" s="195"/>
      <c r="C91" s="195"/>
      <c r="D91" s="195"/>
      <c r="E91" s="195"/>
      <c r="F91" s="195"/>
      <c r="G91" s="195"/>
      <c r="H91" s="195"/>
      <c r="I91" s="195"/>
      <c r="J91" s="408" t="s">
        <v>214</v>
      </c>
      <c r="K91" s="391"/>
      <c r="L91" s="391"/>
      <c r="M91" s="195"/>
      <c r="N91" s="409"/>
      <c r="O91" s="410"/>
      <c r="P91" s="410"/>
    </row>
    <row r="92" spans="2:20">
      <c r="B92" s="420" t="s">
        <v>238</v>
      </c>
      <c r="C92" s="420"/>
      <c r="D92" s="420"/>
      <c r="E92" s="420"/>
      <c r="F92" s="420"/>
      <c r="G92" s="420"/>
      <c r="H92" s="246"/>
      <c r="I92" s="246"/>
      <c r="J92" s="421"/>
      <c r="K92" s="422"/>
      <c r="L92" s="422"/>
      <c r="M92" s="246"/>
      <c r="N92" s="423" t="s">
        <v>240</v>
      </c>
      <c r="O92" s="423"/>
      <c r="P92" s="423"/>
    </row>
    <row r="93" spans="2:20">
      <c r="B93" s="195"/>
      <c r="C93" s="195"/>
      <c r="D93" s="195"/>
      <c r="E93" s="195"/>
      <c r="F93" s="195"/>
      <c r="G93" s="195"/>
      <c r="H93" s="195"/>
      <c r="I93" s="195"/>
      <c r="J93" s="424" t="s">
        <v>214</v>
      </c>
      <c r="K93" s="425"/>
      <c r="L93" s="425"/>
      <c r="M93" s="195"/>
      <c r="N93" s="409"/>
      <c r="O93" s="410"/>
      <c r="P93" s="410"/>
      <c r="Q93" s="179"/>
    </row>
    <row r="94" spans="2:20">
      <c r="B94" s="198"/>
      <c r="C94" s="198"/>
      <c r="D94" s="198"/>
      <c r="E94" s="198"/>
      <c r="F94" s="198"/>
      <c r="G94" s="198"/>
      <c r="I94" s="197"/>
      <c r="J94" s="197"/>
      <c r="K94" s="197"/>
      <c r="L94" s="197"/>
      <c r="O94" s="218"/>
      <c r="P94" s="218"/>
      <c r="Q94" s="218"/>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zoomScaleNormal="100" zoomScaleSheetLayoutView="100" workbookViewId="0">
      <selection activeCell="C59" sqref="C59"/>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I-363991</v>
      </c>
      <c r="B1" s="428"/>
      <c r="C1" s="428"/>
    </row>
    <row r="2" spans="1:3" ht="13.5" customHeight="1">
      <c r="A2" s="137" t="s">
        <v>170</v>
      </c>
      <c r="B2" s="138">
        <f>B27</f>
        <v>46239</v>
      </c>
      <c r="C2" s="136" t="str">
        <f>ТЗ!G7</f>
        <v>082-0038115</v>
      </c>
    </row>
    <row r="3" spans="1:3" ht="26.25" customHeight="1">
      <c r="A3" s="426" t="s">
        <v>173</v>
      </c>
      <c r="B3" s="426"/>
      <c r="C3" s="426"/>
    </row>
    <row r="4" spans="1:3" hidden="1">
      <c r="A4" s="4"/>
      <c r="B4" s="4"/>
      <c r="C4" s="4"/>
    </row>
    <row r="5" spans="1:3" s="14" customFormat="1" ht="76.5" customHeight="1">
      <c r="A5" s="429" t="s">
        <v>218</v>
      </c>
      <c r="B5" s="429"/>
      <c r="C5" s="429"/>
    </row>
    <row r="6" spans="1:3" ht="0.75" customHeight="1">
      <c r="A6" s="432"/>
      <c r="B6" s="432"/>
      <c r="C6" s="432"/>
    </row>
    <row r="7" spans="1:3" ht="40.5" customHeight="1">
      <c r="A7" s="430" t="str">
        <f>ТЗ!G22</f>
        <v>Выполнение ПИР, СМР, ПНР по титулу: Строительство ЛЭП-0,4 кВ от сущ. ВЛ-0,4 кВ с ТП-90, ПС №591 "Топканово", в т.ч. ПИР, МО, г.о. Кашира, д. Большое Ильинское Ю8-26-302-311560(386820)</v>
      </c>
      <c r="B7" s="430"/>
      <c r="C7" s="430"/>
    </row>
    <row r="8" spans="1:3" ht="21" customHeight="1">
      <c r="A8" s="15" t="s">
        <v>43</v>
      </c>
      <c r="B8" s="16"/>
      <c r="C8" s="16"/>
    </row>
    <row r="9" spans="1:3" ht="83.25" customHeight="1">
      <c r="A9" s="429" t="s">
        <v>219</v>
      </c>
      <c r="B9" s="429"/>
      <c r="C9" s="429"/>
    </row>
    <row r="10" spans="1:3" ht="164.25" customHeight="1">
      <c r="A10" s="431" t="s">
        <v>44</v>
      </c>
      <c r="B10" s="431"/>
      <c r="C10" s="431"/>
    </row>
    <row r="11" spans="1:3" ht="18" customHeight="1">
      <c r="A11" s="426" t="s">
        <v>6</v>
      </c>
      <c r="B11" s="427"/>
      <c r="C11" s="427"/>
    </row>
    <row r="12" spans="1:3" ht="44.25" customHeight="1">
      <c r="A12" s="429" t="s">
        <v>45</v>
      </c>
      <c r="B12" s="429"/>
      <c r="C12" s="429"/>
    </row>
    <row r="13" spans="1:3" ht="18" customHeight="1">
      <c r="A13" s="431" t="s">
        <v>46</v>
      </c>
      <c r="B13" s="431"/>
      <c r="C13" s="431"/>
    </row>
    <row r="14" spans="1:3" ht="18" customHeight="1">
      <c r="A14" s="431" t="s">
        <v>47</v>
      </c>
      <c r="B14" s="431"/>
      <c r="C14" s="431"/>
    </row>
    <row r="15" spans="1:3" ht="21" customHeight="1">
      <c r="A15" s="430" t="s">
        <v>7</v>
      </c>
      <c r="B15" s="429"/>
      <c r="C15" s="429"/>
    </row>
    <row r="16" spans="1:3" ht="155.25" customHeight="1">
      <c r="A16" s="432" t="s">
        <v>242</v>
      </c>
      <c r="B16" s="432"/>
      <c r="C16" s="432"/>
    </row>
    <row r="17" spans="1:3" ht="25.5" customHeight="1">
      <c r="A17" s="432" t="s">
        <v>8</v>
      </c>
      <c r="B17" s="432"/>
      <c r="C17" s="432"/>
    </row>
    <row r="18" spans="1:3" ht="22.5" customHeight="1">
      <c r="A18" s="432" t="s">
        <v>243</v>
      </c>
      <c r="B18" s="432"/>
      <c r="C18" s="5"/>
    </row>
    <row r="19" spans="1:3" ht="32.25" customHeight="1">
      <c r="A19" s="432" t="str">
        <f>A7</f>
        <v>Выполнение ПИР, СМР, ПНР по титулу: Строительство ЛЭП-0,4 кВ от сущ. ВЛ-0,4 кВ с ТП-90, ПС №591 "Топканово", в т.ч. ПИР, МО, г.о. Кашира, д. Большое Ильинское Ю8-26-302-311560(386820)</v>
      </c>
      <c r="B19" s="432"/>
      <c r="C19" s="432"/>
    </row>
    <row r="20" spans="1:3" ht="77.25" customHeight="1">
      <c r="A20" s="433" t="s">
        <v>9</v>
      </c>
      <c r="B20" s="433"/>
      <c r="C20" s="433"/>
    </row>
    <row r="21" spans="1:3" ht="31.5" customHeight="1">
      <c r="A21" s="434" t="s">
        <v>220</v>
      </c>
      <c r="B21" s="434"/>
      <c r="C21" s="434"/>
    </row>
    <row r="22" spans="1:3" ht="36.75" hidden="1" customHeight="1">
      <c r="A22" s="17" t="s">
        <v>48</v>
      </c>
      <c r="B22" s="132">
        <f>ТЗ!G59</f>
        <v>102622.79999999999</v>
      </c>
      <c r="C22" s="17"/>
    </row>
    <row r="23" spans="1:3" ht="27" customHeight="1">
      <c r="A23" s="17" t="s">
        <v>221</v>
      </c>
      <c r="B23" s="248">
        <f>ТЗ!O59</f>
        <v>125199.82</v>
      </c>
      <c r="C23" s="17" t="s">
        <v>248</v>
      </c>
    </row>
    <row r="24" spans="1:3" ht="24.75" customHeight="1">
      <c r="A24" s="433" t="s">
        <v>222</v>
      </c>
      <c r="B24" s="433"/>
      <c r="C24" s="433"/>
    </row>
    <row r="25" spans="1:3" ht="169.5" customHeight="1">
      <c r="A25" s="429" t="s">
        <v>49</v>
      </c>
      <c r="B25" s="429"/>
      <c r="C25" s="429"/>
    </row>
    <row r="26" spans="1:3" ht="21.75" customHeight="1">
      <c r="A26" s="432" t="s">
        <v>50</v>
      </c>
      <c r="B26" s="431"/>
      <c r="C26" s="431"/>
    </row>
    <row r="27" spans="1:3" ht="25.5" customHeight="1">
      <c r="A27" s="18" t="s">
        <v>10</v>
      </c>
      <c r="B27" s="249">
        <v>46239</v>
      </c>
      <c r="C27" s="18"/>
    </row>
    <row r="28" spans="1:3" ht="48.75" customHeight="1">
      <c r="A28" s="18" t="s">
        <v>11</v>
      </c>
      <c r="B28" s="249">
        <v>46241</v>
      </c>
      <c r="C28" s="18" t="s">
        <v>253</v>
      </c>
    </row>
    <row r="29" spans="1:3" ht="19.5" hidden="1" customHeight="1">
      <c r="A29" s="429" t="s">
        <v>12</v>
      </c>
      <c r="B29" s="429"/>
      <c r="C29" s="429"/>
    </row>
    <row r="30" spans="1:3" ht="24" hidden="1" customHeight="1">
      <c r="A30" s="18" t="s">
        <v>13</v>
      </c>
      <c r="B30" s="6">
        <f>B28</f>
        <v>46241</v>
      </c>
      <c r="C30" s="7"/>
    </row>
    <row r="31" spans="1:3" ht="356.25" hidden="1" customHeight="1">
      <c r="A31" s="436" t="s">
        <v>33</v>
      </c>
      <c r="B31" s="436"/>
      <c r="C31" s="436"/>
    </row>
    <row r="32" spans="1:3" ht="114.75" hidden="1" customHeight="1">
      <c r="A32" s="436"/>
      <c r="B32" s="436"/>
      <c r="C32" s="436"/>
    </row>
    <row r="33" spans="1:3" ht="234" hidden="1" customHeight="1">
      <c r="A33" s="436" t="s">
        <v>28</v>
      </c>
      <c r="B33" s="436"/>
      <c r="C33" s="436"/>
    </row>
    <row r="34" spans="1:3" ht="182.25" hidden="1" customHeight="1">
      <c r="A34" s="436" t="s">
        <v>29</v>
      </c>
      <c r="B34" s="436"/>
      <c r="C34" s="436"/>
    </row>
    <row r="35" spans="1:3" ht="114.75" hidden="1" customHeight="1">
      <c r="A35" s="435" t="s">
        <v>30</v>
      </c>
      <c r="B35" s="435"/>
      <c r="C35" s="435"/>
    </row>
    <row r="36" spans="1:3" ht="189" hidden="1" customHeight="1">
      <c r="A36" s="431" t="s">
        <v>32</v>
      </c>
      <c r="B36" s="431"/>
      <c r="C36" s="431"/>
    </row>
    <row r="37" spans="1:3" ht="264.75" hidden="1" customHeight="1">
      <c r="A37" s="429" t="s">
        <v>31</v>
      </c>
      <c r="B37" s="429"/>
      <c r="C37" s="429"/>
    </row>
    <row r="38" spans="1:3" s="8" customFormat="1" ht="63.75" hidden="1" customHeight="1">
      <c r="A38" s="429" t="s">
        <v>14</v>
      </c>
      <c r="B38" s="429"/>
      <c r="C38" s="429"/>
    </row>
    <row r="39" spans="1:3" ht="150" hidden="1" customHeight="1">
      <c r="A39" s="429" t="s">
        <v>34</v>
      </c>
      <c r="B39" s="429"/>
      <c r="C39" s="429"/>
    </row>
    <row r="40" spans="1:3" ht="234.75" hidden="1" customHeight="1">
      <c r="A40" s="429" t="s">
        <v>35</v>
      </c>
      <c r="B40" s="429"/>
      <c r="C40" s="429"/>
    </row>
    <row r="41" spans="1:3" ht="252.75" hidden="1" customHeight="1">
      <c r="A41" s="429" t="s">
        <v>36</v>
      </c>
      <c r="B41" s="429"/>
      <c r="C41" s="429"/>
    </row>
    <row r="42" spans="1:3" ht="339" hidden="1" customHeight="1">
      <c r="A42" s="429" t="s">
        <v>37</v>
      </c>
      <c r="B42" s="429"/>
      <c r="C42" s="429"/>
    </row>
    <row r="43" spans="1:3" ht="360" hidden="1" customHeight="1">
      <c r="A43" s="429" t="s">
        <v>15</v>
      </c>
      <c r="B43" s="429"/>
      <c r="C43" s="429"/>
    </row>
    <row r="44" spans="1:3" ht="158.25" hidden="1" customHeight="1">
      <c r="A44" s="429" t="s">
        <v>16</v>
      </c>
      <c r="B44" s="429"/>
      <c r="C44" s="429"/>
    </row>
    <row r="45" spans="1:3" ht="60" hidden="1" customHeight="1">
      <c r="A45" s="429" t="s">
        <v>38</v>
      </c>
      <c r="B45" s="429"/>
      <c r="C45" s="429"/>
    </row>
    <row r="46" spans="1:3" ht="293.25" hidden="1" customHeight="1">
      <c r="A46" s="429" t="s">
        <v>39</v>
      </c>
      <c r="B46" s="429"/>
      <c r="C46" s="429"/>
    </row>
    <row r="47" spans="1:3" ht="308.25" hidden="1" customHeight="1">
      <c r="A47" s="429" t="s">
        <v>40</v>
      </c>
      <c r="B47" s="429"/>
      <c r="C47" s="429"/>
    </row>
    <row r="48" spans="1:3" ht="409.6" hidden="1" customHeight="1">
      <c r="A48" s="429" t="s">
        <v>17</v>
      </c>
      <c r="B48" s="429"/>
      <c r="C48" s="429"/>
    </row>
    <row r="49" spans="1:3" ht="308.25" hidden="1" customHeight="1">
      <c r="A49" s="429" t="s">
        <v>18</v>
      </c>
      <c r="B49" s="429"/>
      <c r="C49" s="429"/>
    </row>
    <row r="50" spans="1:3" ht="277.5" hidden="1" customHeight="1">
      <c r="A50" s="429" t="s">
        <v>19</v>
      </c>
      <c r="B50" s="429"/>
      <c r="C50" s="429"/>
    </row>
    <row r="51" spans="1:3" ht="114" hidden="1" customHeight="1">
      <c r="A51" s="429" t="s">
        <v>41</v>
      </c>
      <c r="B51" s="429"/>
      <c r="C51" s="429"/>
    </row>
    <row r="52" spans="1:3" ht="50.25" hidden="1" customHeight="1">
      <c r="A52" s="430" t="s">
        <v>42</v>
      </c>
      <c r="B52" s="429"/>
      <c r="C52" s="429"/>
    </row>
    <row r="53" spans="1:3" hidden="1"/>
    <row r="54" spans="1:3" hidden="1">
      <c r="A54" s="429"/>
      <c r="B54" s="429"/>
      <c r="C54" s="429"/>
    </row>
    <row r="55" spans="1:3" hidden="1">
      <c r="A55" s="429"/>
      <c r="B55" s="429"/>
      <c r="C55" s="429"/>
    </row>
    <row r="56" spans="1:3" hidden="1">
      <c r="A56" s="429"/>
      <c r="B56" s="429"/>
      <c r="C56" s="429"/>
    </row>
    <row r="57" spans="1:3" hidden="1">
      <c r="A57" s="429"/>
      <c r="B57" s="429"/>
      <c r="C57" s="429"/>
    </row>
    <row r="58" spans="1:3" ht="39.75" hidden="1" customHeight="1">
      <c r="A58" s="2" t="s">
        <v>20</v>
      </c>
      <c r="C58" s="2" t="s">
        <v>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tabSelected="1" view="pageBreakPreview" topLeftCell="A22" zoomScale="60" zoomScaleNormal="70" workbookViewId="0">
      <selection activeCell="F27" sqref="F27"/>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37" t="s">
        <v>51</v>
      </c>
      <c r="C1" s="437"/>
      <c r="D1" s="437"/>
      <c r="E1" s="437"/>
      <c r="F1" s="437"/>
      <c r="G1" s="437"/>
      <c r="H1" s="437"/>
      <c r="I1" s="437"/>
      <c r="J1" s="437"/>
      <c r="K1" s="437"/>
      <c r="L1" s="437"/>
      <c r="M1" s="20"/>
      <c r="N1" s="20"/>
      <c r="O1" s="20"/>
      <c r="P1" s="20"/>
      <c r="Q1" s="20"/>
    </row>
    <row r="2" spans="1:17" s="12" customFormat="1" ht="43.5" customHeight="1">
      <c r="B2" s="437" t="s">
        <v>223</v>
      </c>
      <c r="C2" s="437"/>
      <c r="D2" s="437"/>
      <c r="E2" s="437"/>
      <c r="F2" s="437"/>
      <c r="G2" s="437"/>
      <c r="H2" s="437"/>
      <c r="I2" s="437"/>
      <c r="J2" s="437"/>
      <c r="K2" s="437"/>
      <c r="L2" s="437"/>
      <c r="M2" s="19"/>
      <c r="N2" s="19"/>
      <c r="O2" s="19"/>
      <c r="P2" s="19"/>
      <c r="Q2" s="19"/>
    </row>
    <row r="3" spans="1:17" s="10" customFormat="1" ht="59.25" customHeight="1">
      <c r="B3" s="438" t="str">
        <f>ТЗ!G22</f>
        <v>Выполнение ПИР, СМР, ПНР по титулу: Строительство ЛЭП-0,4 кВ от сущ. ВЛ-0,4 кВ с ТП-90, ПС №591 "Топканово", в т.ч. ПИР, МО, г.о. Кашира, д. Большое Ильинское Ю8-26-302-311560(386820)</v>
      </c>
      <c r="C3" s="438"/>
      <c r="D3" s="438"/>
      <c r="E3" s="438"/>
      <c r="F3" s="438"/>
      <c r="G3" s="438"/>
      <c r="H3" s="438"/>
      <c r="I3" s="438"/>
      <c r="J3" s="438"/>
      <c r="K3" s="438"/>
      <c r="L3" s="438"/>
      <c r="M3" s="22"/>
      <c r="N3" s="22"/>
      <c r="O3" s="22"/>
      <c r="P3" s="22"/>
      <c r="Q3" s="22"/>
    </row>
    <row r="4" spans="1:17" s="10" customFormat="1" ht="76.5" customHeight="1">
      <c r="B4" s="133" t="s">
        <v>259</v>
      </c>
      <c r="C4" s="11"/>
      <c r="D4" s="11"/>
      <c r="E4" s="11"/>
      <c r="F4" s="11"/>
      <c r="G4" s="11"/>
      <c r="H4" s="11"/>
      <c r="J4" s="23" t="s">
        <v>264</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39" t="s">
        <v>52</v>
      </c>
      <c r="B7" s="439"/>
      <c r="C7" s="439" t="s">
        <v>53</v>
      </c>
      <c r="D7" s="447" t="s">
        <v>54</v>
      </c>
      <c r="E7" s="447" t="s">
        <v>55</v>
      </c>
      <c r="F7" s="447" t="s">
        <v>60</v>
      </c>
      <c r="G7" s="447" t="s">
        <v>56</v>
      </c>
      <c r="H7" s="459" t="s">
        <v>57</v>
      </c>
      <c r="I7" s="461"/>
      <c r="J7" s="454" t="s">
        <v>58</v>
      </c>
      <c r="K7" s="455"/>
      <c r="L7" s="456"/>
      <c r="M7" s="11"/>
      <c r="N7" s="11"/>
      <c r="O7" s="11"/>
      <c r="P7" s="11"/>
      <c r="Q7" s="11"/>
    </row>
    <row r="8" spans="1:17" s="10" customFormat="1" ht="57" customHeight="1">
      <c r="A8" s="439"/>
      <c r="B8" s="439"/>
      <c r="C8" s="439"/>
      <c r="D8" s="443"/>
      <c r="E8" s="443"/>
      <c r="F8" s="443"/>
      <c r="G8" s="443"/>
      <c r="H8" s="462"/>
      <c r="I8" s="464"/>
      <c r="J8" s="25" t="s">
        <v>59</v>
      </c>
      <c r="K8" s="25" t="s">
        <v>250</v>
      </c>
      <c r="L8" s="46" t="s">
        <v>251</v>
      </c>
      <c r="M8" s="11"/>
      <c r="N8" s="11"/>
      <c r="O8" s="11"/>
      <c r="P8" s="11"/>
      <c r="Q8" s="11"/>
    </row>
    <row r="9" spans="1:17" s="21" customFormat="1" ht="123.75" customHeight="1">
      <c r="A9" s="444" t="s">
        <v>61</v>
      </c>
      <c r="B9" s="445"/>
      <c r="C9" s="26" t="s">
        <v>25</v>
      </c>
      <c r="D9" s="26" t="str">
        <f>ТЗ!G7</f>
        <v>082-0038115</v>
      </c>
      <c r="E9" s="26" t="s">
        <v>244</v>
      </c>
      <c r="F9" s="26" t="s">
        <v>25</v>
      </c>
      <c r="G9" s="27" t="str">
        <f>ТЗ!O76</f>
        <v>с 24.08.2026 по 31.03.2027</v>
      </c>
      <c r="H9" s="457" t="s">
        <v>62</v>
      </c>
      <c r="I9" s="458"/>
      <c r="J9" s="28">
        <f>ТЗ!G59</f>
        <v>102622.79999999999</v>
      </c>
      <c r="K9" s="28">
        <f>J9*0.2</f>
        <v>20524.559999999998</v>
      </c>
      <c r="L9" s="28">
        <f>ТЗ!O59</f>
        <v>125199.82</v>
      </c>
    </row>
    <row r="10" spans="1:17" s="10" customFormat="1" ht="27" customHeight="1">
      <c r="A10" s="448"/>
      <c r="B10" s="448"/>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39" t="s">
        <v>21</v>
      </c>
      <c r="B13" s="439" t="s">
        <v>22</v>
      </c>
      <c r="C13" s="440" t="s">
        <v>23</v>
      </c>
      <c r="D13" s="440" t="s">
        <v>24</v>
      </c>
      <c r="E13" s="441" t="s">
        <v>64</v>
      </c>
      <c r="F13" s="441" t="s">
        <v>65</v>
      </c>
      <c r="G13" s="441" t="s">
        <v>66</v>
      </c>
      <c r="H13" s="447" t="s">
        <v>249</v>
      </c>
      <c r="I13" s="439" t="s">
        <v>67</v>
      </c>
      <c r="J13" s="446"/>
      <c r="K13" s="446"/>
      <c r="L13" s="446"/>
    </row>
    <row r="14" spans="1:17" s="10" customFormat="1" ht="15" customHeight="1">
      <c r="A14" s="439"/>
      <c r="B14" s="439"/>
      <c r="C14" s="440"/>
      <c r="D14" s="440"/>
      <c r="E14" s="442"/>
      <c r="F14" s="442"/>
      <c r="G14" s="442"/>
      <c r="H14" s="442"/>
      <c r="I14" s="439"/>
      <c r="J14" s="446"/>
      <c r="K14" s="446"/>
      <c r="L14" s="446"/>
    </row>
    <row r="15" spans="1:17" s="10" customFormat="1" ht="60" customHeight="1">
      <c r="A15" s="439"/>
      <c r="B15" s="439"/>
      <c r="C15" s="440"/>
      <c r="D15" s="440"/>
      <c r="E15" s="443"/>
      <c r="F15" s="443"/>
      <c r="G15" s="443"/>
      <c r="H15" s="443"/>
      <c r="I15" s="439"/>
      <c r="J15" s="446"/>
      <c r="K15" s="446"/>
      <c r="L15" s="446"/>
    </row>
    <row r="16" spans="1:17" s="10" customFormat="1" ht="122.25" customHeight="1">
      <c r="A16" s="32">
        <v>1</v>
      </c>
      <c r="B16" s="32"/>
      <c r="C16" s="26" t="s">
        <v>25</v>
      </c>
      <c r="D16" s="26" t="s">
        <v>25</v>
      </c>
      <c r="E16" s="33" t="str">
        <f>G9</f>
        <v>с 24.08.2026 по 31.03.2027</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24.08.2026 по 31.03.2027</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0"/>
      <c r="C18" s="450"/>
      <c r="D18" s="450"/>
      <c r="E18" s="450"/>
      <c r="F18" s="450"/>
      <c r="G18" s="450"/>
      <c r="H18" s="450"/>
      <c r="I18" s="450"/>
      <c r="J18" s="450"/>
      <c r="K18" s="450"/>
      <c r="L18" s="450"/>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59" t="s">
        <v>69</v>
      </c>
      <c r="B21" s="460"/>
      <c r="C21" s="460"/>
      <c r="D21" s="461"/>
      <c r="E21" s="466" t="s">
        <v>73</v>
      </c>
      <c r="F21" s="467"/>
      <c r="G21" s="467"/>
      <c r="H21" s="468"/>
      <c r="I21" s="39"/>
      <c r="J21" s="38"/>
      <c r="K21" s="38"/>
      <c r="L21" s="38"/>
    </row>
    <row r="22" spans="1:12" s="10" customFormat="1" ht="44.25" customHeight="1">
      <c r="A22" s="462"/>
      <c r="B22" s="463"/>
      <c r="C22" s="463"/>
      <c r="D22" s="464"/>
      <c r="E22" s="465" t="s">
        <v>74</v>
      </c>
      <c r="F22" s="465"/>
      <c r="G22" s="469" t="s">
        <v>75</v>
      </c>
      <c r="H22" s="469" t="s">
        <v>76</v>
      </c>
      <c r="I22" s="38"/>
      <c r="J22" s="38"/>
      <c r="K22" s="38"/>
      <c r="L22" s="38"/>
    </row>
    <row r="23" spans="1:12" s="10" customFormat="1" ht="78.75" customHeight="1">
      <c r="A23" s="25" t="s">
        <v>70</v>
      </c>
      <c r="B23" s="40"/>
      <c r="C23" s="40" t="s">
        <v>71</v>
      </c>
      <c r="D23" s="40" t="s">
        <v>72</v>
      </c>
      <c r="E23" s="41" t="s">
        <v>59</v>
      </c>
      <c r="F23" s="41" t="s">
        <v>252</v>
      </c>
      <c r="G23" s="470"/>
      <c r="H23" s="470"/>
      <c r="I23" s="38"/>
      <c r="J23" s="38"/>
      <c r="K23" s="38"/>
      <c r="L23" s="38"/>
    </row>
    <row r="24" spans="1:12" s="10" customFormat="1" ht="118.5" customHeight="1">
      <c r="A24" s="452"/>
      <c r="B24" s="453"/>
      <c r="C24" s="32"/>
      <c r="D24" s="134" t="str">
        <f>D16</f>
        <v>ДА</v>
      </c>
      <c r="E24" s="142"/>
      <c r="F24" s="247"/>
      <c r="G24" s="135" t="str">
        <f>F16</f>
        <v>в срок не позднее 7 (семь) рабочих дней со дня подписания акта КС-2 и справки КС-3</v>
      </c>
      <c r="H24" s="134" t="str">
        <f>E16</f>
        <v>с 24.08.2026 по 31.03.2027</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49" t="s">
        <v>26</v>
      </c>
      <c r="C27" s="449"/>
      <c r="D27" s="145"/>
      <c r="E27" s="145"/>
      <c r="F27" s="42"/>
      <c r="G27" s="43"/>
      <c r="H27" s="43" t="s">
        <v>27</v>
      </c>
      <c r="I27" s="12"/>
      <c r="J27" s="12"/>
      <c r="K27" s="12"/>
      <c r="L27" s="12"/>
    </row>
    <row r="28" spans="1:12" s="10" customFormat="1" ht="72" customHeight="1">
      <c r="A28" s="12"/>
      <c r="B28" s="449" t="s">
        <v>178</v>
      </c>
      <c r="C28" s="449"/>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238</v>
      </c>
      <c r="C32" s="12"/>
      <c r="D32" s="12"/>
      <c r="E32" s="12"/>
      <c r="F32" s="12"/>
      <c r="G32" s="12"/>
      <c r="H32" s="12" t="s">
        <v>240</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51" t="s">
        <v>257</v>
      </c>
      <c r="C36" s="451"/>
      <c r="D36" s="451"/>
      <c r="E36" s="12"/>
      <c r="F36" s="12"/>
      <c r="G36" s="12"/>
      <c r="H36" s="12" t="s">
        <v>256</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224</v>
      </c>
      <c r="B41" s="12"/>
      <c r="C41" s="12"/>
      <c r="D41" s="12"/>
      <c r="E41" s="12"/>
      <c r="F41" s="12"/>
      <c r="G41" s="12"/>
      <c r="H41" s="12"/>
      <c r="I41" s="12"/>
      <c r="J41" s="12"/>
      <c r="K41" s="12"/>
      <c r="L41" s="12"/>
    </row>
    <row r="42" spans="1:12" s="10" customFormat="1" ht="23.25">
      <c r="A42" s="12" t="s">
        <v>225</v>
      </c>
      <c r="B42" s="12"/>
      <c r="C42" s="12"/>
      <c r="D42" s="12"/>
      <c r="E42" s="12"/>
      <c r="F42" s="12"/>
      <c r="G42" s="12"/>
      <c r="H42" s="12"/>
      <c r="I42" s="12"/>
      <c r="J42" s="12"/>
      <c r="K42" s="12"/>
      <c r="L42" s="12"/>
    </row>
    <row r="43" spans="1:12" s="10" customFormat="1" ht="23.25">
      <c r="A43" s="45" t="s">
        <v>226</v>
      </c>
      <c r="B43" s="12"/>
      <c r="C43" s="12"/>
      <c r="D43" s="12"/>
      <c r="E43" s="12"/>
      <c r="F43" s="12"/>
      <c r="G43" s="12"/>
      <c r="H43" s="12"/>
      <c r="I43" s="12"/>
      <c r="J43" s="12"/>
      <c r="K43" s="12"/>
      <c r="L43" s="12"/>
    </row>
    <row r="44" spans="1:12" s="10" customFormat="1" ht="23.25">
      <c r="A44" s="45" t="s">
        <v>227</v>
      </c>
      <c r="B44" s="12"/>
      <c r="C44" s="12"/>
      <c r="D44" s="12"/>
      <c r="E44" s="12"/>
      <c r="F44" s="12"/>
      <c r="G44" s="12"/>
      <c r="H44" s="12"/>
      <c r="I44" s="12"/>
      <c r="J44" s="12"/>
      <c r="K44" s="12"/>
      <c r="L44" s="12"/>
    </row>
    <row r="45" spans="1:12" s="10" customFormat="1" ht="23.25">
      <c r="A45" s="45" t="s">
        <v>228</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J7:L7"/>
    <mergeCell ref="H9:I9"/>
    <mergeCell ref="A21:D22"/>
    <mergeCell ref="E22:F22"/>
    <mergeCell ref="E21:H21"/>
    <mergeCell ref="G22:G23"/>
    <mergeCell ref="H22:H23"/>
    <mergeCell ref="D7:D8"/>
    <mergeCell ref="E7:E8"/>
    <mergeCell ref="F7:F8"/>
    <mergeCell ref="G7:G8"/>
    <mergeCell ref="H7:I8"/>
    <mergeCell ref="C7:C8"/>
    <mergeCell ref="B27:C27"/>
    <mergeCell ref="B18:L18"/>
    <mergeCell ref="I13:I15"/>
    <mergeCell ref="J13:J15"/>
    <mergeCell ref="B36:D36"/>
    <mergeCell ref="B28:C28"/>
    <mergeCell ref="A24:B24"/>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7" sqref="B7"/>
    </sheetView>
  </sheetViews>
  <sheetFormatPr defaultRowHeight="15"/>
  <cols>
    <col min="1" max="1" width="16.7109375" customWidth="1"/>
  </cols>
  <sheetData>
    <row r="1" spans="1:11" ht="25.5">
      <c r="A1" s="437" t="s">
        <v>229</v>
      </c>
      <c r="B1" s="437"/>
      <c r="C1" s="437"/>
      <c r="D1" s="437"/>
      <c r="E1" s="437"/>
      <c r="F1" s="437"/>
      <c r="G1" s="437"/>
      <c r="H1" s="437"/>
      <c r="I1" s="437"/>
      <c r="J1" s="437"/>
      <c r="K1" s="437"/>
    </row>
    <row r="3" spans="1:11" ht="75.75" customHeight="1">
      <c r="A3" s="257" t="s">
        <v>230</v>
      </c>
      <c r="B3" s="471" t="str">
        <f>АЗ!B3</f>
        <v>Выполнение ПИР, СМР, ПНР по титулу: Строительство ЛЭП-0,4 кВ от сущ. ВЛ-0,4 кВ с ТП-90, ПС №591 "Топканово", в т.ч. ПИР, МО, г.о. Кашира, д. Большое Ильинское Ю8-26-302-311560(386820)</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231</v>
      </c>
      <c r="B5" s="263" t="str">
        <f>Приглашение!A1</f>
        <v>I-363991</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232</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234</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233</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2026-08-05T06:01:37Z</cp:lastPrinted>
  <dcterms:created xsi:type="dcterms:W3CDTF">2015-06-02T06:24:43Z</dcterms:created>
  <dcterms:modified xsi:type="dcterms:W3CDTF">2026-08-05T06:04:37Z</dcterms:modified>
</cp:coreProperties>
</file>